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0.xml" ContentType="application/vnd.ms-excel.person+xml"/>
  <Override PartName="/xl/persons/person.xml" ContentType="application/vnd.ms-excel.person+xml"/>
  <Override PartName="/xl/persons/person1.xml" ContentType="application/vnd.ms-excel.person+xml"/>
  <Override PartName="/xl/persons/person2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EE77422E-CE4A-43D4-8783-D963B6F8740F}" xr6:coauthVersionLast="47" xr6:coauthVersionMax="47" xr10:uidLastSave="{00000000-0000-0000-0000-000000000000}"/>
  <bookViews>
    <workbookView xWindow="9195" yWindow="5430" windowWidth="17280" windowHeight="11295" activeTab="3" xr2:uid="{00000000-000D-0000-FFFF-FFFF00000000}"/>
  </bookViews>
  <sheets>
    <sheet name="Summer 26" sheetId="2" r:id="rId1"/>
    <sheet name="Fall 26 (compressed)" sheetId="3" r:id="rId2"/>
    <sheet name="Winter 26-27" sheetId="4" r:id="rId3"/>
    <sheet name="Spring 27 (compressed)" sheetId="5" r:id="rId4"/>
    <sheet name="2026-27 Summary" sheetId="6" r:id="rId5"/>
    <sheet name="Proposed Additions" sheetId="7" r:id="rId6"/>
    <sheet name="Definitions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5" i="7" l="1" a="1"/>
  <c r="K15" i="7" s="1"/>
  <c r="H15" i="7" a="1"/>
  <c r="H15" i="7" s="1"/>
  <c r="L15" i="7" s="1" a="1"/>
  <c r="L15" i="7" s="1"/>
  <c r="K14" i="7" a="1"/>
  <c r="K14" i="7" s="1"/>
  <c r="H14" i="7" a="1"/>
  <c r="H14" i="7" s="1"/>
  <c r="L14" i="7" s="1" a="1"/>
  <c r="L14" i="7" s="1"/>
  <c r="K13" i="7" a="1"/>
  <c r="K13" i="7" s="1"/>
  <c r="H13" i="7" a="1"/>
  <c r="H13" i="7"/>
  <c r="L13" i="7" s="1" a="1"/>
  <c r="L13" i="7" s="1"/>
  <c r="K12" i="7" a="1"/>
  <c r="K12" i="7" s="1"/>
  <c r="H12" i="7" a="1"/>
  <c r="H12" i="7" s="1"/>
  <c r="L12" i="7" s="1" a="1"/>
  <c r="L12" i="7" s="1"/>
  <c r="K11" i="7" a="1"/>
  <c r="K11" i="7"/>
  <c r="H11" i="7" a="1"/>
  <c r="H11" i="7" s="1"/>
  <c r="L11" i="7" s="1" a="1"/>
  <c r="L11" i="7" s="1"/>
  <c r="K10" i="7" a="1"/>
  <c r="K10" i="7" s="1"/>
  <c r="H10" i="7" a="1"/>
  <c r="H10" i="7" s="1"/>
  <c r="L10" i="7" s="1" a="1"/>
  <c r="L10" i="7" s="1"/>
  <c r="K9" i="7" a="1"/>
  <c r="K9" i="7"/>
  <c r="H9" i="7" a="1"/>
  <c r="H9" i="7" s="1"/>
  <c r="L9" i="7" s="1" a="1"/>
  <c r="L9" i="7" s="1"/>
  <c r="K8" i="7" a="1"/>
  <c r="K8" i="7" s="1"/>
  <c r="H8" i="7" a="1"/>
  <c r="H8" i="7" s="1"/>
  <c r="L8" i="7" s="1" a="1"/>
  <c r="L8" i="7" s="1"/>
  <c r="K7" i="7" a="1"/>
  <c r="K7" i="7" s="1"/>
  <c r="K2" i="7" s="1" a="1"/>
  <c r="K2" i="7" s="1"/>
  <c r="H7" i="7" a="1"/>
  <c r="H7" i="7" s="1"/>
  <c r="L7" i="7" s="1" a="1"/>
  <c r="L7" i="7" s="1"/>
  <c r="J2" i="7" a="1"/>
  <c r="J2" i="7" s="1"/>
  <c r="G2" i="7" a="1"/>
  <c r="G2" i="7"/>
  <c r="H14" i="6" a="1"/>
  <c r="H14" i="6" s="1"/>
  <c r="G14" i="6" a="1"/>
  <c r="G14" i="6" s="1"/>
  <c r="F14" i="6" a="1"/>
  <c r="F14" i="6"/>
  <c r="E14" i="6" a="1"/>
  <c r="E14" i="6" s="1"/>
  <c r="L42" i="5" a="1"/>
  <c r="L42" i="5" s="1"/>
  <c r="K42" i="5" a="1"/>
  <c r="K42" i="5" s="1"/>
  <c r="H42" i="5" a="1"/>
  <c r="H42" i="5" s="1"/>
  <c r="L41" i="5" a="1"/>
  <c r="L41" i="5" s="1"/>
  <c r="M41" i="5" s="1" a="1"/>
  <c r="M41" i="5" s="1"/>
  <c r="O41" i="5" s="1" a="1"/>
  <c r="O41" i="5" s="1"/>
  <c r="K41" i="5" a="1"/>
  <c r="K41" i="5" s="1"/>
  <c r="H41" i="5" a="1"/>
  <c r="H41" i="5" s="1"/>
  <c r="N40" i="5" a="1"/>
  <c r="N40" i="5" s="1"/>
  <c r="M40" i="5" a="1"/>
  <c r="M40" i="5" s="1"/>
  <c r="O40" i="5" s="1" a="1"/>
  <c r="O40" i="5" s="1"/>
  <c r="K40" i="5" a="1"/>
  <c r="K40" i="5" s="1"/>
  <c r="H40" i="5" a="1"/>
  <c r="H40" i="5"/>
  <c r="L40" i="5" s="1" a="1"/>
  <c r="L40" i="5" s="1"/>
  <c r="K39" i="5" a="1"/>
  <c r="K39" i="5"/>
  <c r="H39" i="5" a="1"/>
  <c r="H39" i="5" s="1"/>
  <c r="L39" i="5" s="1" a="1"/>
  <c r="L39" i="5" s="1"/>
  <c r="N38" i="5" a="1"/>
  <c r="N38" i="5" s="1"/>
  <c r="K38" i="5" a="1"/>
  <c r="K38" i="5" s="1"/>
  <c r="H38" i="5" a="1"/>
  <c r="H38" i="5" s="1"/>
  <c r="L38" i="5" s="1" a="1"/>
  <c r="L38" i="5" s="1"/>
  <c r="M38" i="5" s="1" a="1"/>
  <c r="M38" i="5" s="1"/>
  <c r="O38" i="5" s="1" a="1"/>
  <c r="O38" i="5" s="1"/>
  <c r="K37" i="5" a="1"/>
  <c r="K37" i="5" s="1"/>
  <c r="H37" i="5" a="1"/>
  <c r="H37" i="5" s="1"/>
  <c r="L37" i="5" s="1" a="1"/>
  <c r="L37" i="5" s="1"/>
  <c r="K36" i="5" a="1"/>
  <c r="K36" i="5" s="1"/>
  <c r="H36" i="5" a="1"/>
  <c r="H36" i="5"/>
  <c r="L36" i="5" s="1" a="1"/>
  <c r="L36" i="5" s="1"/>
  <c r="L35" i="5" a="1"/>
  <c r="L35" i="5" s="1"/>
  <c r="K35" i="5" a="1"/>
  <c r="K35" i="5"/>
  <c r="H35" i="5" a="1"/>
  <c r="H35" i="5" s="1"/>
  <c r="K34" i="5" a="1"/>
  <c r="K34" i="5" s="1"/>
  <c r="H34" i="5" a="1"/>
  <c r="H34" i="5" s="1"/>
  <c r="L34" i="5" s="1" a="1"/>
  <c r="L34" i="5" s="1"/>
  <c r="L33" i="5" a="1"/>
  <c r="L33" i="5"/>
  <c r="M33" i="5" s="1" a="1"/>
  <c r="M33" i="5" s="1"/>
  <c r="O33" i="5" s="1" a="1"/>
  <c r="O33" i="5" s="1"/>
  <c r="K33" i="5" a="1"/>
  <c r="K33" i="5" s="1"/>
  <c r="H33" i="5" a="1"/>
  <c r="H33" i="5" s="1"/>
  <c r="K32" i="5" a="1"/>
  <c r="K32" i="5" s="1"/>
  <c r="H32" i="5" a="1"/>
  <c r="H32" i="5"/>
  <c r="L32" i="5" s="1" a="1"/>
  <c r="L32" i="5" s="1"/>
  <c r="K31" i="5" a="1"/>
  <c r="K31" i="5" s="1"/>
  <c r="H31" i="5" a="1"/>
  <c r="H31" i="5" s="1"/>
  <c r="L31" i="5" s="1" a="1"/>
  <c r="L31" i="5" s="1"/>
  <c r="M31" i="5" s="1" a="1"/>
  <c r="M31" i="5" s="1"/>
  <c r="O31" i="5" s="1" a="1"/>
  <c r="O31" i="5" s="1"/>
  <c r="K30" i="5" a="1"/>
  <c r="K30" i="5"/>
  <c r="H30" i="5" a="1"/>
  <c r="H30" i="5" s="1"/>
  <c r="L30" i="5" s="1" a="1"/>
  <c r="L30" i="5" s="1"/>
  <c r="L29" i="5" a="1"/>
  <c r="L29" i="5" s="1"/>
  <c r="M29" i="5" s="1" a="1"/>
  <c r="M29" i="5" s="1"/>
  <c r="K29" i="5" a="1"/>
  <c r="K29" i="5" s="1"/>
  <c r="H29" i="5" a="1"/>
  <c r="H29" i="5" s="1"/>
  <c r="O28" i="5" a="1"/>
  <c r="O28" i="5" s="1"/>
  <c r="N28" i="5" a="1"/>
  <c r="N28" i="5" s="1"/>
  <c r="K28" i="5" a="1"/>
  <c r="K28" i="5"/>
  <c r="H28" i="5" a="1"/>
  <c r="H28" i="5"/>
  <c r="L28" i="5" s="1" a="1"/>
  <c r="L28" i="5" s="1"/>
  <c r="M28" i="5" s="1" a="1"/>
  <c r="M28" i="5" s="1"/>
  <c r="L27" i="5" a="1"/>
  <c r="L27" i="5" s="1"/>
  <c r="K27" i="5" a="1"/>
  <c r="K27" i="5" s="1"/>
  <c r="H27" i="5" a="1"/>
  <c r="H27" i="5" s="1"/>
  <c r="L26" i="5" a="1"/>
  <c r="L26" i="5" s="1"/>
  <c r="K26" i="5" a="1"/>
  <c r="K26" i="5" s="1"/>
  <c r="H26" i="5" a="1"/>
  <c r="H26" i="5"/>
  <c r="K25" i="5" a="1"/>
  <c r="K25" i="5"/>
  <c r="H25" i="5" a="1"/>
  <c r="H25" i="5" s="1"/>
  <c r="L25" i="5" s="1" a="1"/>
  <c r="L25" i="5" s="1"/>
  <c r="K24" i="5" a="1"/>
  <c r="K24" i="5"/>
  <c r="H24" i="5" a="1"/>
  <c r="H24" i="5" s="1"/>
  <c r="L24" i="5" s="1" a="1"/>
  <c r="L24" i="5" s="1"/>
  <c r="L23" i="5" a="1"/>
  <c r="L23" i="5"/>
  <c r="K23" i="5" a="1"/>
  <c r="K23" i="5" s="1"/>
  <c r="H23" i="5" a="1"/>
  <c r="H23" i="5" s="1"/>
  <c r="K22" i="5" a="1"/>
  <c r="K22" i="5"/>
  <c r="H22" i="5" a="1"/>
  <c r="H22" i="5" s="1"/>
  <c r="L22" i="5" s="1" a="1"/>
  <c r="L22" i="5" s="1"/>
  <c r="K21" i="5" a="1"/>
  <c r="K21" i="5"/>
  <c r="H21" i="5" a="1"/>
  <c r="H21" i="5" s="1"/>
  <c r="L21" i="5" s="1" a="1"/>
  <c r="L21" i="5" s="1"/>
  <c r="L20" i="5" a="1"/>
  <c r="L20" i="5" s="1"/>
  <c r="K20" i="5" a="1"/>
  <c r="K20" i="5" s="1"/>
  <c r="H20" i="5" a="1"/>
  <c r="H20" i="5" s="1"/>
  <c r="K19" i="5" a="1"/>
  <c r="K19" i="5"/>
  <c r="H19" i="5" a="1"/>
  <c r="H19" i="5" s="1"/>
  <c r="L19" i="5" s="1" a="1"/>
  <c r="L19" i="5" s="1"/>
  <c r="O18" i="5"/>
  <c r="K18" i="5" a="1"/>
  <c r="K18" i="5" s="1"/>
  <c r="H18" i="5" a="1"/>
  <c r="H18" i="5"/>
  <c r="L18" i="5" s="1" a="1"/>
  <c r="L18" i="5" s="1"/>
  <c r="M18" i="5" s="1" a="1"/>
  <c r="M18" i="5" s="1"/>
  <c r="O18" i="5" s="1" a="1"/>
  <c r="L17" i="5" a="1"/>
  <c r="L17" i="5"/>
  <c r="K17" i="5" a="1"/>
  <c r="K17" i="5" s="1"/>
  <c r="H17" i="5" a="1"/>
  <c r="H17" i="5" s="1"/>
  <c r="K16" i="5" a="1"/>
  <c r="K16" i="5" s="1"/>
  <c r="H16" i="5" a="1"/>
  <c r="H16" i="5" s="1"/>
  <c r="L16" i="5" s="1" a="1"/>
  <c r="L16" i="5" s="1"/>
  <c r="O15" i="5"/>
  <c r="N15" i="5" a="1"/>
  <c r="N15" i="5" s="1"/>
  <c r="K15" i="5" a="1"/>
  <c r="K15" i="5" s="1"/>
  <c r="H15" i="5" a="1"/>
  <c r="H15" i="5" s="1"/>
  <c r="L15" i="5" s="1" a="1"/>
  <c r="L15" i="5" s="1"/>
  <c r="M15" i="5" s="1" a="1"/>
  <c r="M15" i="5" s="1"/>
  <c r="O15" i="5" s="1" a="1"/>
  <c r="K14" i="5" a="1"/>
  <c r="K14" i="5"/>
  <c r="H14" i="5" a="1"/>
  <c r="H14" i="5" s="1"/>
  <c r="L14" i="5" s="1" a="1"/>
  <c r="L14" i="5" s="1"/>
  <c r="L13" i="5" a="1"/>
  <c r="L13" i="5" s="1"/>
  <c r="M13" i="5" s="1" a="1"/>
  <c r="M13" i="5" s="1"/>
  <c r="O13" i="5" s="1" a="1"/>
  <c r="O13" i="5" s="1"/>
  <c r="K13" i="5" a="1"/>
  <c r="K13" i="5" s="1"/>
  <c r="N13" i="5" s="1" a="1"/>
  <c r="N13" i="5" s="1"/>
  <c r="H13" i="5" a="1"/>
  <c r="H13" i="5" s="1"/>
  <c r="O12" i="5" a="1"/>
  <c r="O12" i="5" s="1"/>
  <c r="N12" i="5" a="1"/>
  <c r="N12" i="5"/>
  <c r="K12" i="5" a="1"/>
  <c r="K12" i="5"/>
  <c r="H12" i="5" a="1"/>
  <c r="H12" i="5"/>
  <c r="L12" i="5" s="1" a="1"/>
  <c r="L12" i="5" s="1"/>
  <c r="M12" i="5" s="1" a="1"/>
  <c r="M12" i="5" s="1"/>
  <c r="L11" i="5" a="1"/>
  <c r="L11" i="5" s="1"/>
  <c r="K11" i="5" a="1"/>
  <c r="K11" i="5"/>
  <c r="H11" i="5" a="1"/>
  <c r="H11" i="5" s="1"/>
  <c r="L10" i="5" a="1"/>
  <c r="L10" i="5" s="1"/>
  <c r="K10" i="5" a="1"/>
  <c r="K10" i="5" s="1"/>
  <c r="H10" i="5" a="1"/>
  <c r="H10" i="5"/>
  <c r="K9" i="5" a="1"/>
  <c r="K9" i="5"/>
  <c r="H9" i="5" a="1"/>
  <c r="H9" i="5" s="1"/>
  <c r="L9" i="5" s="1" a="1"/>
  <c r="L9" i="5" s="1"/>
  <c r="L8" i="5" a="1"/>
  <c r="L8" i="5" s="1"/>
  <c r="K8" i="5" a="1"/>
  <c r="K8" i="5"/>
  <c r="H8" i="5" a="1"/>
  <c r="H8" i="5" s="1"/>
  <c r="L7" i="5" a="1"/>
  <c r="L7" i="5"/>
  <c r="K7" i="5" a="1"/>
  <c r="K7" i="5" s="1"/>
  <c r="H7" i="5" a="1"/>
  <c r="H7" i="5" s="1"/>
  <c r="J2" i="5" a="1"/>
  <c r="J2" i="5" s="1"/>
  <c r="G2" i="5" a="1"/>
  <c r="G2" i="5" s="1"/>
  <c r="L24" i="4" a="1"/>
  <c r="L24" i="4"/>
  <c r="I24" i="4" a="1"/>
  <c r="I24" i="4" s="1"/>
  <c r="M24" i="4" s="1" a="1"/>
  <c r="M24" i="4" s="1"/>
  <c r="M23" i="4" a="1"/>
  <c r="M23" i="4"/>
  <c r="N23" i="4" s="1" a="1"/>
  <c r="N23" i="4" s="1"/>
  <c r="P23" i="4" s="1" a="1"/>
  <c r="P23" i="4" s="1"/>
  <c r="L23" i="4" a="1"/>
  <c r="L23" i="4"/>
  <c r="I23" i="4" a="1"/>
  <c r="I23" i="4" s="1"/>
  <c r="L22" i="4" a="1"/>
  <c r="L22" i="4"/>
  <c r="I22" i="4" a="1"/>
  <c r="I22" i="4" s="1"/>
  <c r="M22" i="4" s="1" a="1"/>
  <c r="M22" i="4" s="1"/>
  <c r="L21" i="4" a="1"/>
  <c r="L21" i="4"/>
  <c r="I21" i="4" a="1"/>
  <c r="I21" i="4" s="1"/>
  <c r="M21" i="4" s="1" a="1"/>
  <c r="M21" i="4" s="1"/>
  <c r="L20" i="4" a="1"/>
  <c r="L20" i="4" s="1"/>
  <c r="I20" i="4" a="1"/>
  <c r="I20" i="4" s="1"/>
  <c r="M20" i="4" s="1" a="1"/>
  <c r="M20" i="4" s="1"/>
  <c r="L19" i="4" a="1"/>
  <c r="L19" i="4"/>
  <c r="I19" i="4" a="1"/>
  <c r="I19" i="4" s="1"/>
  <c r="M19" i="4" s="1" a="1"/>
  <c r="M19" i="4" s="1"/>
  <c r="L18" i="4" a="1"/>
  <c r="L18" i="4" s="1"/>
  <c r="I18" i="4" a="1"/>
  <c r="I18" i="4"/>
  <c r="M18" i="4" s="1" a="1"/>
  <c r="M18" i="4" s="1"/>
  <c r="O18" i="4" s="1" a="1"/>
  <c r="O18" i="4" s="1"/>
  <c r="O17" i="4" a="1"/>
  <c r="O17" i="4" s="1"/>
  <c r="N17" i="4" a="1"/>
  <c r="N17" i="4" s="1"/>
  <c r="P17" i="4" s="1" a="1"/>
  <c r="P17" i="4" s="1"/>
  <c r="L17" i="4" a="1"/>
  <c r="L17" i="4" s="1"/>
  <c r="I17" i="4" a="1"/>
  <c r="I17" i="4"/>
  <c r="M17" i="4" s="1" a="1"/>
  <c r="M17" i="4" s="1"/>
  <c r="L16" i="4" a="1"/>
  <c r="L16" i="4"/>
  <c r="I16" i="4" a="1"/>
  <c r="I16" i="4"/>
  <c r="M16" i="4" s="1" a="1"/>
  <c r="M16" i="4" s="1"/>
  <c r="L15" i="4" a="1"/>
  <c r="L15" i="4" s="1"/>
  <c r="I15" i="4" a="1"/>
  <c r="I15" i="4"/>
  <c r="M15" i="4" s="1" a="1"/>
  <c r="M15" i="4" s="1"/>
  <c r="M14" i="4" a="1"/>
  <c r="M14" i="4" s="1"/>
  <c r="L14" i="4" a="1"/>
  <c r="L14" i="4" s="1"/>
  <c r="I14" i="4" a="1"/>
  <c r="I14" i="4"/>
  <c r="O13" i="4"/>
  <c r="N13" i="4" a="1"/>
  <c r="N13" i="4" s="1"/>
  <c r="P13" i="4" s="1" a="1"/>
  <c r="P13" i="4" s="1"/>
  <c r="M13" i="4"/>
  <c r="O13" i="4" s="1" a="1"/>
  <c r="L13" i="4" a="1"/>
  <c r="L13" i="4" s="1"/>
  <c r="I13" i="4" a="1"/>
  <c r="I13" i="4"/>
  <c r="M13" i="4" s="1" a="1"/>
  <c r="N12" i="4" a="1"/>
  <c r="N12" i="4" s="1"/>
  <c r="P12" i="4" s="1" a="1"/>
  <c r="P12" i="4" s="1"/>
  <c r="M12" i="4" a="1"/>
  <c r="M12" i="4" s="1"/>
  <c r="O12" i="4" s="1" a="1"/>
  <c r="O12" i="4" s="1"/>
  <c r="L12" i="4" a="1"/>
  <c r="L12" i="4"/>
  <c r="I12" i="4" a="1"/>
  <c r="I12" i="4"/>
  <c r="P11" i="4" a="1"/>
  <c r="P11" i="4" s="1"/>
  <c r="O11" i="4" a="1"/>
  <c r="O11" i="4"/>
  <c r="L11" i="4" a="1"/>
  <c r="L11" i="4" s="1"/>
  <c r="I11" i="4" a="1"/>
  <c r="I11" i="4"/>
  <c r="M11" i="4" s="1" a="1"/>
  <c r="M11" i="4" s="1"/>
  <c r="N11" i="4" s="1" a="1"/>
  <c r="N11" i="4" s="1"/>
  <c r="L10" i="4" a="1"/>
  <c r="L10" i="4"/>
  <c r="I10" i="4" a="1"/>
  <c r="I10" i="4"/>
  <c r="M10" i="4" s="1" a="1"/>
  <c r="M10" i="4" s="1"/>
  <c r="L9" i="4" a="1"/>
  <c r="L9" i="4" s="1"/>
  <c r="I9" i="4" a="1"/>
  <c r="I9" i="4" s="1"/>
  <c r="M9" i="4" s="1" a="1"/>
  <c r="M9" i="4" s="1"/>
  <c r="M8" i="4" a="1"/>
  <c r="M8" i="4"/>
  <c r="L8" i="4" a="1"/>
  <c r="L8" i="4" s="1"/>
  <c r="I8" i="4" a="1"/>
  <c r="I8" i="4"/>
  <c r="O7" i="4" a="1"/>
  <c r="O7" i="4"/>
  <c r="N7" i="4" a="1"/>
  <c r="N7" i="4"/>
  <c r="L7" i="4" a="1"/>
  <c r="L7" i="4" s="1"/>
  <c r="I7" i="4" a="1"/>
  <c r="I7" i="4"/>
  <c r="M7" i="4" s="1" a="1"/>
  <c r="M7" i="4" s="1"/>
  <c r="K2" i="4" a="1"/>
  <c r="K2" i="4" s="1"/>
  <c r="H2" i="4" a="1"/>
  <c r="H2" i="4" s="1"/>
  <c r="L42" i="3" a="1"/>
  <c r="L42" i="3"/>
  <c r="K42" i="3" a="1"/>
  <c r="K42" i="3" s="1"/>
  <c r="H42" i="3" a="1"/>
  <c r="H42" i="3"/>
  <c r="N41" i="3" a="1"/>
  <c r="N41" i="3" s="1"/>
  <c r="K41" i="3" a="1"/>
  <c r="K41" i="3" s="1"/>
  <c r="H41" i="3" a="1"/>
  <c r="H41" i="3"/>
  <c r="L41" i="3" s="1" a="1"/>
  <c r="L41" i="3" s="1"/>
  <c r="M41" i="3" s="1" a="1"/>
  <c r="M41" i="3" s="1"/>
  <c r="O41" i="3" s="1" a="1"/>
  <c r="O41" i="3" s="1"/>
  <c r="K40" i="3" a="1"/>
  <c r="K40" i="3" s="1"/>
  <c r="O40" i="3" s="1" a="1"/>
  <c r="O40" i="3" s="1"/>
  <c r="H40" i="3" a="1"/>
  <c r="H40" i="3"/>
  <c r="L40" i="3" s="1" a="1"/>
  <c r="L40" i="3" s="1"/>
  <c r="M40" i="3" s="1" a="1"/>
  <c r="M40" i="3" s="1"/>
  <c r="L39" i="3" a="1"/>
  <c r="L39" i="3"/>
  <c r="K39" i="3" a="1"/>
  <c r="K39" i="3" s="1"/>
  <c r="H39" i="3" a="1"/>
  <c r="H39" i="3" s="1"/>
  <c r="L38" i="3" a="1"/>
  <c r="L38" i="3" s="1"/>
  <c r="M38" i="3" s="1" a="1"/>
  <c r="M38" i="3" s="1"/>
  <c r="O38" i="3" s="1" a="1"/>
  <c r="O38" i="3" s="1"/>
  <c r="K38" i="3" a="1"/>
  <c r="K38" i="3"/>
  <c r="H38" i="3" a="1"/>
  <c r="H38" i="3"/>
  <c r="K37" i="3" a="1"/>
  <c r="K37" i="3" s="1"/>
  <c r="H37" i="3" a="1"/>
  <c r="H37" i="3" s="1"/>
  <c r="L37" i="3" s="1" a="1"/>
  <c r="L37" i="3" s="1"/>
  <c r="K36" i="3" a="1"/>
  <c r="K36" i="3"/>
  <c r="H36" i="3" a="1"/>
  <c r="H36" i="3" s="1"/>
  <c r="L36" i="3" s="1" a="1"/>
  <c r="L36" i="3" s="1"/>
  <c r="N35" i="3"/>
  <c r="M35" i="3" a="1"/>
  <c r="M35" i="3" s="1"/>
  <c r="O35" i="3" s="1" a="1"/>
  <c r="O35" i="3" s="1"/>
  <c r="L35" i="3" a="1"/>
  <c r="L35" i="3" s="1"/>
  <c r="N35" i="3" s="1" a="1"/>
  <c r="K35" i="3" a="1"/>
  <c r="K35" i="3" s="1"/>
  <c r="H35" i="3" a="1"/>
  <c r="H35" i="3"/>
  <c r="K34" i="3" a="1"/>
  <c r="K34" i="3" s="1"/>
  <c r="O34" i="3" s="1" a="1"/>
  <c r="O34" i="3" s="1"/>
  <c r="H34" i="3" a="1"/>
  <c r="H34" i="3"/>
  <c r="L34" i="3" s="1" a="1"/>
  <c r="L34" i="3" s="1"/>
  <c r="M34" i="3" s="1" a="1"/>
  <c r="M34" i="3" s="1"/>
  <c r="L33" i="3" a="1"/>
  <c r="L33" i="3" s="1"/>
  <c r="K33" i="3" a="1"/>
  <c r="K33" i="3" s="1"/>
  <c r="H33" i="3" a="1"/>
  <c r="H33" i="3" s="1"/>
  <c r="L32" i="3" a="1"/>
  <c r="L32" i="3"/>
  <c r="K32" i="3" a="1"/>
  <c r="K32" i="3" s="1"/>
  <c r="H32" i="3" a="1"/>
  <c r="H32" i="3"/>
  <c r="K31" i="3" a="1"/>
  <c r="K31" i="3" s="1"/>
  <c r="H31" i="3" a="1"/>
  <c r="H31" i="3" s="1"/>
  <c r="L31" i="3" s="1" a="1"/>
  <c r="L31" i="3" s="1"/>
  <c r="L30" i="3" a="1"/>
  <c r="L30" i="3"/>
  <c r="K30" i="3" a="1"/>
  <c r="K30" i="3" s="1"/>
  <c r="H30" i="3" a="1"/>
  <c r="H30" i="3"/>
  <c r="N29" i="3" a="1"/>
  <c r="N29" i="3"/>
  <c r="M29" i="3" a="1"/>
  <c r="M29" i="3" s="1"/>
  <c r="O29" i="3" s="1" a="1"/>
  <c r="O29" i="3" s="1"/>
  <c r="K29" i="3" a="1"/>
  <c r="K29" i="3"/>
  <c r="H29" i="3" a="1"/>
  <c r="H29" i="3"/>
  <c r="L29" i="3" s="1" a="1"/>
  <c r="L29" i="3" s="1"/>
  <c r="L28" i="3" a="1"/>
  <c r="L28" i="3" s="1"/>
  <c r="K28" i="3" a="1"/>
  <c r="K28" i="3" s="1"/>
  <c r="H28" i="3" a="1"/>
  <c r="H28" i="3"/>
  <c r="K27" i="3" a="1"/>
  <c r="K27" i="3" s="1"/>
  <c r="N27" i="3" s="1" a="1"/>
  <c r="N27" i="3" s="1"/>
  <c r="H27" i="3" a="1"/>
  <c r="H27" i="3"/>
  <c r="L27" i="3" s="1" a="1"/>
  <c r="L27" i="3" s="1"/>
  <c r="M27" i="3" s="1" a="1"/>
  <c r="M27" i="3" s="1"/>
  <c r="M26" i="3" a="1"/>
  <c r="M26" i="3"/>
  <c r="O26" i="3" s="1" a="1"/>
  <c r="O26" i="3" s="1"/>
  <c r="L26" i="3" a="1"/>
  <c r="L26" i="3"/>
  <c r="N26" i="3" s="1" a="1"/>
  <c r="N26" i="3" s="1"/>
  <c r="K26" i="3" a="1"/>
  <c r="K26" i="3" s="1"/>
  <c r="H26" i="3" a="1"/>
  <c r="H26" i="3"/>
  <c r="N25" i="3" a="1"/>
  <c r="N25" i="3" s="1"/>
  <c r="K25" i="3" a="1"/>
  <c r="K25" i="3"/>
  <c r="H25" i="3" a="1"/>
  <c r="H25" i="3"/>
  <c r="L25" i="3" s="1" a="1"/>
  <c r="L25" i="3" s="1"/>
  <c r="M25" i="3" s="1" a="1"/>
  <c r="M25" i="3" s="1"/>
  <c r="O25" i="3" s="1" a="1"/>
  <c r="O25" i="3" s="1"/>
  <c r="L24" i="3" a="1"/>
  <c r="L24" i="3" s="1"/>
  <c r="N24" i="3" s="1" a="1"/>
  <c r="N24" i="3" s="1"/>
  <c r="K24" i="3" a="1"/>
  <c r="K24" i="3" s="1"/>
  <c r="H24" i="3" a="1"/>
  <c r="H24" i="3"/>
  <c r="K23" i="3" a="1"/>
  <c r="K23" i="3"/>
  <c r="H23" i="3" a="1"/>
  <c r="H23" i="3"/>
  <c r="L23" i="3" s="1" a="1"/>
  <c r="L23" i="3" s="1"/>
  <c r="L22" i="3" a="1"/>
  <c r="L22" i="3"/>
  <c r="K22" i="3" a="1"/>
  <c r="K22" i="3" s="1"/>
  <c r="H22" i="3" a="1"/>
  <c r="H22" i="3"/>
  <c r="K21" i="3" a="1"/>
  <c r="K21" i="3"/>
  <c r="H21" i="3" a="1"/>
  <c r="H21" i="3"/>
  <c r="L21" i="3" s="1" a="1"/>
  <c r="L21" i="3" s="1"/>
  <c r="L20" i="3" a="1"/>
  <c r="L20" i="3"/>
  <c r="K20" i="3" a="1"/>
  <c r="K20" i="3" s="1"/>
  <c r="H20" i="3" a="1"/>
  <c r="H20" i="3"/>
  <c r="K19" i="3" a="1"/>
  <c r="K19" i="3"/>
  <c r="H19" i="3" a="1"/>
  <c r="H19" i="3" s="1"/>
  <c r="L19" i="3" s="1" a="1"/>
  <c r="L19" i="3" s="1"/>
  <c r="L18" i="3" a="1"/>
  <c r="L18" i="3"/>
  <c r="K18" i="3" a="1"/>
  <c r="K18" i="3" s="1"/>
  <c r="H18" i="3" a="1"/>
  <c r="H18" i="3"/>
  <c r="M17" i="3" a="1"/>
  <c r="M17" i="3" s="1"/>
  <c r="K17" i="3" a="1"/>
  <c r="K17" i="3"/>
  <c r="N17" i="3" s="1" a="1"/>
  <c r="N17" i="3" s="1"/>
  <c r="H17" i="3" a="1"/>
  <c r="H17" i="3"/>
  <c r="L17" i="3" s="1" a="1"/>
  <c r="L17" i="3" s="1"/>
  <c r="L16" i="3" a="1"/>
  <c r="L16" i="3"/>
  <c r="K16" i="3" a="1"/>
  <c r="K16" i="3" s="1"/>
  <c r="H16" i="3" a="1"/>
  <c r="H16" i="3"/>
  <c r="N15" i="3"/>
  <c r="M15" i="3" a="1"/>
  <c r="M15" i="3" s="1"/>
  <c r="O15" i="3" s="1" a="1"/>
  <c r="O15" i="3" s="1"/>
  <c r="K15" i="3" a="1"/>
  <c r="K15" i="3" s="1"/>
  <c r="H15" i="3" a="1"/>
  <c r="H15" i="3" s="1"/>
  <c r="L15" i="3" s="1" a="1"/>
  <c r="L15" i="3" s="1"/>
  <c r="N15" i="3" s="1" a="1"/>
  <c r="L14" i="3" a="1"/>
  <c r="L14" i="3"/>
  <c r="K14" i="3" a="1"/>
  <c r="K14" i="3" s="1"/>
  <c r="H14" i="3" a="1"/>
  <c r="H14" i="3"/>
  <c r="N13" i="3" a="1"/>
  <c r="N13" i="3"/>
  <c r="M13" i="3" a="1"/>
  <c r="M13" i="3" s="1"/>
  <c r="O13" i="3" s="1" a="1"/>
  <c r="O13" i="3" s="1"/>
  <c r="K13" i="3" a="1"/>
  <c r="K13" i="3"/>
  <c r="H13" i="3" a="1"/>
  <c r="H13" i="3"/>
  <c r="L13" i="3" s="1" a="1"/>
  <c r="L13" i="3" s="1"/>
  <c r="M12" i="3" a="1"/>
  <c r="M12" i="3" s="1"/>
  <c r="O12" i="3" s="1" a="1"/>
  <c r="O12" i="3" s="1"/>
  <c r="L12" i="3" a="1"/>
  <c r="L12" i="3" s="1"/>
  <c r="N12" i="3" s="1" a="1"/>
  <c r="N12" i="3" s="1"/>
  <c r="K12" i="3" a="1"/>
  <c r="K12" i="3" s="1"/>
  <c r="H12" i="3" a="1"/>
  <c r="H12" i="3"/>
  <c r="O11" i="3"/>
  <c r="N11" i="3" a="1"/>
  <c r="N11" i="3" s="1"/>
  <c r="K11" i="3" a="1"/>
  <c r="K11" i="3" s="1"/>
  <c r="H11" i="3" a="1"/>
  <c r="H11" i="3"/>
  <c r="L11" i="3" s="1" a="1"/>
  <c r="L11" i="3" s="1"/>
  <c r="M11" i="3" s="1" a="1"/>
  <c r="M11" i="3" s="1"/>
  <c r="O11" i="3" s="1" a="1"/>
  <c r="M10" i="3" a="1"/>
  <c r="M10" i="3"/>
  <c r="O10" i="3" s="1" a="1"/>
  <c r="O10" i="3" s="1"/>
  <c r="L10" i="3" a="1"/>
  <c r="L10" i="3"/>
  <c r="N10" i="3" s="1" a="1"/>
  <c r="N10" i="3" s="1"/>
  <c r="K10" i="3" a="1"/>
  <c r="K10" i="3" s="1"/>
  <c r="H10" i="3" a="1"/>
  <c r="H10" i="3"/>
  <c r="O9" i="3" a="1"/>
  <c r="O9" i="3"/>
  <c r="N9" i="3" a="1"/>
  <c r="N9" i="3" s="1"/>
  <c r="K9" i="3" a="1"/>
  <c r="K9" i="3"/>
  <c r="H9" i="3" a="1"/>
  <c r="H9" i="3"/>
  <c r="L9" i="3" s="1" a="1"/>
  <c r="L9" i="3" s="1"/>
  <c r="M9" i="3" s="1" a="1"/>
  <c r="M9" i="3" s="1"/>
  <c r="L8" i="3" a="1"/>
  <c r="L8" i="3" s="1"/>
  <c r="N8" i="3" s="1" a="1"/>
  <c r="N8" i="3" s="1"/>
  <c r="K8" i="3" a="1"/>
  <c r="K8" i="3" s="1"/>
  <c r="H8" i="3" a="1"/>
  <c r="H8" i="3"/>
  <c r="K7" i="3" a="1"/>
  <c r="K7" i="3"/>
  <c r="H7" i="3" a="1"/>
  <c r="H7" i="3"/>
  <c r="L7" i="3" s="1" a="1"/>
  <c r="L7" i="3" s="1"/>
  <c r="J2" i="3" a="1"/>
  <c r="J2" i="3" s="1"/>
  <c r="G2" i="3" a="1"/>
  <c r="G2" i="3" s="1"/>
  <c r="L24" i="2" a="1"/>
  <c r="L24" i="2" s="1"/>
  <c r="I24" i="2" a="1"/>
  <c r="I24" i="2" s="1"/>
  <c r="M24" i="2" s="1" a="1"/>
  <c r="M24" i="2" s="1"/>
  <c r="L23" i="2" a="1"/>
  <c r="L23" i="2"/>
  <c r="I23" i="2" a="1"/>
  <c r="I23" i="2" s="1"/>
  <c r="M23" i="2" s="1" a="1"/>
  <c r="M23" i="2" s="1"/>
  <c r="M22" i="2" a="1"/>
  <c r="M22" i="2"/>
  <c r="L22" i="2" a="1"/>
  <c r="L22" i="2" s="1"/>
  <c r="I22" i="2" a="1"/>
  <c r="I22" i="2" s="1"/>
  <c r="O21" i="2" a="1"/>
  <c r="O21" i="2"/>
  <c r="N21" i="2" a="1"/>
  <c r="N21" i="2" s="1"/>
  <c r="P21" i="2" s="1" a="1"/>
  <c r="P21" i="2" s="1"/>
  <c r="L21" i="2" a="1"/>
  <c r="L21" i="2"/>
  <c r="I21" i="2" a="1"/>
  <c r="I21" i="2"/>
  <c r="M21" i="2" s="1" a="1"/>
  <c r="M21" i="2" s="1"/>
  <c r="O20" i="2" a="1"/>
  <c r="O20" i="2" s="1"/>
  <c r="N20" i="2" a="1"/>
  <c r="N20" i="2" s="1"/>
  <c r="P20" i="2" s="1" a="1"/>
  <c r="P20" i="2" s="1"/>
  <c r="L20" i="2" a="1"/>
  <c r="L20" i="2"/>
  <c r="I20" i="2" a="1"/>
  <c r="I20" i="2" s="1"/>
  <c r="M20" i="2" s="1" a="1"/>
  <c r="M20" i="2" s="1"/>
  <c r="L19" i="2" a="1"/>
  <c r="L19" i="2"/>
  <c r="I19" i="2" a="1"/>
  <c r="I19" i="2" s="1"/>
  <c r="M19" i="2" s="1" a="1"/>
  <c r="M19" i="2" s="1"/>
  <c r="M18" i="2" a="1"/>
  <c r="M18" i="2"/>
  <c r="L18" i="2" a="1"/>
  <c r="L18" i="2"/>
  <c r="I18" i="2" a="1"/>
  <c r="I18" i="2" s="1"/>
  <c r="O17" i="2" a="1"/>
  <c r="O17" i="2"/>
  <c r="L17" i="2" a="1"/>
  <c r="L17" i="2"/>
  <c r="I17" i="2" a="1"/>
  <c r="I17" i="2"/>
  <c r="M17" i="2" s="1" a="1"/>
  <c r="M17" i="2" s="1"/>
  <c r="N17" i="2" s="1" a="1"/>
  <c r="N17" i="2" s="1"/>
  <c r="P17" i="2" s="1" a="1"/>
  <c r="P17" i="2" s="1"/>
  <c r="M16" i="2"/>
  <c r="L16" i="2" a="1"/>
  <c r="L16" i="2" s="1"/>
  <c r="I16" i="2" a="1"/>
  <c r="I16" i="2" s="1"/>
  <c r="M16" i="2" s="1" a="1"/>
  <c r="L15" i="2" a="1"/>
  <c r="L15" i="2" s="1"/>
  <c r="I15" i="2" a="1"/>
  <c r="I15" i="2" s="1"/>
  <c r="M15" i="2" s="1" a="1"/>
  <c r="M15" i="2" s="1"/>
  <c r="O14" i="2" a="1"/>
  <c r="O14" i="2" s="1"/>
  <c r="L14" i="2" a="1"/>
  <c r="L14" i="2"/>
  <c r="I14" i="2" a="1"/>
  <c r="I14" i="2" s="1"/>
  <c r="M14" i="2" s="1" a="1"/>
  <c r="M14" i="2" s="1"/>
  <c r="N14" i="2" s="1" a="1"/>
  <c r="N14" i="2" s="1"/>
  <c r="P14" i="2" s="1" a="1"/>
  <c r="P14" i="2" s="1"/>
  <c r="L13" i="2" a="1"/>
  <c r="L13" i="2"/>
  <c r="I13" i="2" a="1"/>
  <c r="I13" i="2" s="1"/>
  <c r="M13" i="2" s="1" a="1"/>
  <c r="M13" i="2" s="1"/>
  <c r="M12" i="2" a="1"/>
  <c r="M12" i="2"/>
  <c r="L12" i="2" a="1"/>
  <c r="L12" i="2" s="1"/>
  <c r="I12" i="2" a="1"/>
  <c r="I12" i="2" s="1"/>
  <c r="L11" i="2" a="1"/>
  <c r="L11" i="2" s="1"/>
  <c r="I11" i="2" a="1"/>
  <c r="I11" i="2"/>
  <c r="M11" i="2" s="1" a="1"/>
  <c r="M11" i="2" s="1"/>
  <c r="O11" i="2" s="1" a="1"/>
  <c r="O11" i="2" s="1"/>
  <c r="P10" i="2" a="1"/>
  <c r="P10" i="2"/>
  <c r="O10" i="2" a="1"/>
  <c r="O10" i="2" s="1"/>
  <c r="L10" i="2" a="1"/>
  <c r="L10" i="2"/>
  <c r="I10" i="2" a="1"/>
  <c r="I10" i="2" s="1"/>
  <c r="M10" i="2" s="1" a="1"/>
  <c r="M10" i="2" s="1"/>
  <c r="N10" i="2" s="1" a="1"/>
  <c r="N10" i="2" s="1"/>
  <c r="M9" i="2" a="1"/>
  <c r="M9" i="2"/>
  <c r="L9" i="2" a="1"/>
  <c r="L9" i="2" s="1"/>
  <c r="L2" i="2" s="1" a="1"/>
  <c r="L2" i="2" s="1"/>
  <c r="I9" i="2" a="1"/>
  <c r="I9" i="2" s="1"/>
  <c r="L8" i="2" a="1"/>
  <c r="L8" i="2"/>
  <c r="I8" i="2" a="1"/>
  <c r="I8" i="2"/>
  <c r="M8" i="2" s="1" a="1"/>
  <c r="M8" i="2" s="1"/>
  <c r="O8" i="2" s="1" a="1"/>
  <c r="O8" i="2" s="1"/>
  <c r="L7" i="2" a="1"/>
  <c r="L7" i="2" s="1"/>
  <c r="I7" i="2" a="1"/>
  <c r="I7" i="2" s="1"/>
  <c r="M7" i="2" s="1" a="1"/>
  <c r="M7" i="2" s="1"/>
  <c r="K2" i="2" a="1"/>
  <c r="K2" i="2" s="1"/>
  <c r="H2" i="2" a="1"/>
  <c r="H2" i="2" s="1"/>
  <c r="N13" i="2" l="1" a="1"/>
  <c r="N13" i="2" s="1"/>
  <c r="P13" i="2" s="1" a="1"/>
  <c r="P13" i="2" s="1"/>
  <c r="O13" i="2" a="1"/>
  <c r="O13" i="2" s="1"/>
  <c r="O15" i="2" a="1"/>
  <c r="O15" i="2" s="1"/>
  <c r="N15" i="2" a="1"/>
  <c r="N15" i="2" s="1"/>
  <c r="P15" i="2" s="1" a="1"/>
  <c r="P15" i="2" s="1"/>
  <c r="N7" i="2" a="1"/>
  <c r="N7" i="2" s="1"/>
  <c r="O7" i="2" a="1"/>
  <c r="O7" i="2" s="1"/>
  <c r="M2" i="2" a="1"/>
  <c r="M2" i="2" s="1"/>
  <c r="O24" i="2" a="1"/>
  <c r="O24" i="2" s="1"/>
  <c r="N24" i="2" a="1"/>
  <c r="N24" i="2" s="1"/>
  <c r="P24" i="2" s="1" a="1"/>
  <c r="P24" i="2" s="1"/>
  <c r="M37" i="3" a="1"/>
  <c r="M37" i="3" s="1"/>
  <c r="O37" i="3" s="1" a="1"/>
  <c r="O37" i="3" s="1"/>
  <c r="N37" i="3" a="1"/>
  <c r="N37" i="3" s="1"/>
  <c r="N39" i="3" a="1"/>
  <c r="N39" i="3" s="1"/>
  <c r="M39" i="3" a="1"/>
  <c r="M39" i="3" s="1"/>
  <c r="O39" i="3" s="1" a="1"/>
  <c r="O39" i="3" s="1"/>
  <c r="N9" i="2" a="1"/>
  <c r="N9" i="2" s="1"/>
  <c r="P9" i="2" s="1" a="1"/>
  <c r="P9" i="2" s="1"/>
  <c r="O9" i="2" a="1"/>
  <c r="O9" i="2" s="1"/>
  <c r="O14" i="4" a="1"/>
  <c r="O14" i="4" s="1"/>
  <c r="N14" i="4" a="1"/>
  <c r="N14" i="4" s="1"/>
  <c r="P14" i="4" s="1" a="1"/>
  <c r="P14" i="4" s="1"/>
  <c r="O23" i="2" a="1"/>
  <c r="O23" i="2" s="1"/>
  <c r="N23" i="2" a="1"/>
  <c r="N23" i="2" s="1"/>
  <c r="P23" i="2" s="1" a="1"/>
  <c r="P23" i="2" s="1"/>
  <c r="N16" i="5" a="1"/>
  <c r="N16" i="5" s="1"/>
  <c r="M16" i="5" a="1"/>
  <c r="M16" i="5" s="1"/>
  <c r="O16" i="5" s="1" a="1"/>
  <c r="O16" i="5" s="1"/>
  <c r="N20" i="5" a="1"/>
  <c r="N20" i="5" s="1"/>
  <c r="M20" i="5" a="1"/>
  <c r="M20" i="5" s="1"/>
  <c r="O20" i="5" s="1" a="1"/>
  <c r="O20" i="5" s="1"/>
  <c r="N42" i="5" a="1"/>
  <c r="N42" i="5" s="1"/>
  <c r="M42" i="5" a="1"/>
  <c r="M42" i="5" s="1"/>
  <c r="O42" i="5" s="1" a="1"/>
  <c r="O42" i="5" s="1"/>
  <c r="N13" i="7" a="1"/>
  <c r="N13" i="7" s="1"/>
  <c r="M13" i="7" a="1"/>
  <c r="M13" i="7" s="1"/>
  <c r="O13" i="7" s="1" a="1"/>
  <c r="O13" i="7" s="1"/>
  <c r="N39" i="5" a="1"/>
  <c r="N39" i="5" s="1"/>
  <c r="M39" i="5" a="1"/>
  <c r="M39" i="5" s="1"/>
  <c r="O39" i="5" s="1" a="1"/>
  <c r="O39" i="5" s="1"/>
  <c r="O19" i="2" a="1"/>
  <c r="O19" i="2" s="1"/>
  <c r="N19" i="2" a="1"/>
  <c r="N19" i="2" s="1"/>
  <c r="P19" i="2" s="1" a="1"/>
  <c r="P19" i="2" s="1"/>
  <c r="N14" i="5" a="1"/>
  <c r="N14" i="5" s="1"/>
  <c r="M14" i="5" a="1"/>
  <c r="M14" i="5" s="1"/>
  <c r="O14" i="5" s="1" a="1"/>
  <c r="O14" i="5" s="1"/>
  <c r="O10" i="4" a="1"/>
  <c r="O10" i="4" s="1"/>
  <c r="N10" i="4" a="1"/>
  <c r="N10" i="4" s="1"/>
  <c r="P10" i="4" s="1" a="1"/>
  <c r="P10" i="4" s="1"/>
  <c r="N7" i="3" a="1"/>
  <c r="N7" i="3" s="1"/>
  <c r="M7" i="3" a="1"/>
  <c r="M7" i="3" s="1"/>
  <c r="L2" i="3" a="1"/>
  <c r="L2" i="3" s="1"/>
  <c r="O12" i="2" a="1"/>
  <c r="O12" i="2" s="1"/>
  <c r="N12" i="2" a="1"/>
  <c r="N12" i="2" s="1"/>
  <c r="P12" i="2" s="1" a="1"/>
  <c r="P12" i="2" s="1"/>
  <c r="N14" i="3" a="1"/>
  <c r="N14" i="3" s="1"/>
  <c r="M14" i="3" a="1"/>
  <c r="M14" i="3" s="1"/>
  <c r="O14" i="3" s="1" a="1"/>
  <c r="O14" i="3" s="1"/>
  <c r="O17" i="3" a="1"/>
  <c r="O17" i="3" s="1"/>
  <c r="N30" i="3" a="1"/>
  <c r="N30" i="3" s="1"/>
  <c r="M30" i="3" a="1"/>
  <c r="M30" i="3" s="1"/>
  <c r="O30" i="3" s="1" a="1"/>
  <c r="O30" i="3" s="1"/>
  <c r="M32" i="3" a="1"/>
  <c r="M32" i="3" s="1"/>
  <c r="O32" i="3" s="1" a="1"/>
  <c r="O32" i="3" s="1"/>
  <c r="N32" i="3" a="1"/>
  <c r="N32" i="3" s="1"/>
  <c r="N23" i="3" a="1"/>
  <c r="N23" i="3" s="1"/>
  <c r="M23" i="3" a="1"/>
  <c r="M23" i="3" s="1"/>
  <c r="O23" i="3" s="1" a="1"/>
  <c r="O23" i="3" s="1"/>
  <c r="N34" i="3" a="1"/>
  <c r="N34" i="3" s="1"/>
  <c r="K2" i="5" a="1"/>
  <c r="K2" i="5" s="1"/>
  <c r="N8" i="2" a="1"/>
  <c r="N8" i="2" s="1"/>
  <c r="P8" i="2" s="1" a="1"/>
  <c r="P8" i="2" s="1"/>
  <c r="N16" i="3" a="1"/>
  <c r="N16" i="3" s="1"/>
  <c r="M16" i="3" a="1"/>
  <c r="M16" i="3" s="1"/>
  <c r="O16" i="3" s="1" a="1"/>
  <c r="O16" i="3" s="1"/>
  <c r="N31" i="3" a="1"/>
  <c r="N31" i="3" s="1"/>
  <c r="O8" i="4" a="1"/>
  <c r="O8" i="4" s="1"/>
  <c r="N8" i="4" a="1"/>
  <c r="N8" i="4" s="1"/>
  <c r="P8" i="4" s="1" a="1"/>
  <c r="P8" i="4" s="1"/>
  <c r="L2" i="5" a="1"/>
  <c r="L2" i="5" s="1"/>
  <c r="N7" i="5" a="1"/>
  <c r="N7" i="5" s="1"/>
  <c r="M7" i="5" a="1"/>
  <c r="M7" i="5" s="1"/>
  <c r="N34" i="5" a="1"/>
  <c r="N34" i="5" s="1"/>
  <c r="M34" i="5" a="1"/>
  <c r="M34" i="5" s="1"/>
  <c r="O34" i="5" s="1" a="1"/>
  <c r="O34" i="5" s="1"/>
  <c r="O16" i="2" a="1"/>
  <c r="O16" i="2" s="1"/>
  <c r="N16" i="2" a="1"/>
  <c r="N16" i="2" s="1"/>
  <c r="P16" i="2" s="1" a="1"/>
  <c r="P16" i="2" s="1"/>
  <c r="M19" i="3" a="1"/>
  <c r="M19" i="3" s="1"/>
  <c r="O19" i="3" s="1" a="1"/>
  <c r="O19" i="3" s="1"/>
  <c r="N19" i="3" a="1"/>
  <c r="N19" i="3" s="1"/>
  <c r="N21" i="3" a="1"/>
  <c r="N21" i="3" s="1"/>
  <c r="M21" i="3" a="1"/>
  <c r="M21" i="3" s="1"/>
  <c r="O21" i="3" s="1" a="1"/>
  <c r="O21" i="3" s="1"/>
  <c r="M8" i="3" a="1"/>
  <c r="M8" i="3" s="1"/>
  <c r="O8" i="3" s="1" a="1"/>
  <c r="O8" i="3" s="1"/>
  <c r="O19" i="4" a="1"/>
  <c r="O19" i="4" s="1"/>
  <c r="N19" i="4" a="1"/>
  <c r="N19" i="4" s="1"/>
  <c r="P19" i="4" s="1" a="1"/>
  <c r="P19" i="4" s="1"/>
  <c r="M9" i="5" a="1"/>
  <c r="M9" i="5" s="1"/>
  <c r="O9" i="5" s="1" a="1"/>
  <c r="O9" i="5" s="1"/>
  <c r="N9" i="5" a="1"/>
  <c r="N9" i="5" s="1"/>
  <c r="O18" i="2" a="1"/>
  <c r="O18" i="2" s="1"/>
  <c r="N18" i="2" a="1"/>
  <c r="N18" i="2" s="1"/>
  <c r="P18" i="2" s="1" a="1"/>
  <c r="P18" i="2" s="1"/>
  <c r="M24" i="3" a="1"/>
  <c r="M24" i="3" s="1"/>
  <c r="O24" i="3" s="1" a="1"/>
  <c r="O24" i="3" s="1"/>
  <c r="O24" i="4" a="1"/>
  <c r="O24" i="4" s="1"/>
  <c r="N24" i="4" a="1"/>
  <c r="N24" i="4" s="1"/>
  <c r="P24" i="4" s="1" a="1"/>
  <c r="P24" i="4" s="1"/>
  <c r="N37" i="5" a="1"/>
  <c r="N37" i="5" s="1"/>
  <c r="M37" i="5" a="1"/>
  <c r="M37" i="5" s="1"/>
  <c r="O37" i="5" s="1" a="1"/>
  <c r="O37" i="5" s="1"/>
  <c r="N36" i="3" a="1"/>
  <c r="N36" i="3" s="1"/>
  <c r="M36" i="3" a="1"/>
  <c r="M36" i="3" s="1"/>
  <c r="O36" i="3" s="1" a="1"/>
  <c r="O36" i="3" s="1"/>
  <c r="N15" i="4" a="1"/>
  <c r="N15" i="4" s="1"/>
  <c r="P15" i="4" s="1" a="1"/>
  <c r="P15" i="4" s="1"/>
  <c r="O15" i="4" a="1"/>
  <c r="O15" i="4" s="1"/>
  <c r="O22" i="2" a="1"/>
  <c r="O22" i="2" s="1"/>
  <c r="N22" i="2" a="1"/>
  <c r="N22" i="2" s="1"/>
  <c r="P22" i="2" s="1" a="1"/>
  <c r="P22" i="2" s="1"/>
  <c r="N11" i="2" a="1"/>
  <c r="N11" i="2" s="1"/>
  <c r="P11" i="2" s="1" a="1"/>
  <c r="P11" i="2" s="1"/>
  <c r="N18" i="3" a="1"/>
  <c r="N18" i="3" s="1"/>
  <c r="M18" i="3" a="1"/>
  <c r="M18" i="3" s="1"/>
  <c r="O18" i="3" s="1" a="1"/>
  <c r="O18" i="3" s="1"/>
  <c r="O27" i="3" a="1"/>
  <c r="O27" i="3" s="1"/>
  <c r="N28" i="3" a="1"/>
  <c r="N28" i="3" s="1"/>
  <c r="M28" i="3" a="1"/>
  <c r="M28" i="3" s="1"/>
  <c r="O28" i="3" s="1" a="1"/>
  <c r="O28" i="3" s="1"/>
  <c r="M31" i="3" a="1"/>
  <c r="M31" i="3" s="1"/>
  <c r="O31" i="3" s="1" a="1"/>
  <c r="O31" i="3" s="1"/>
  <c r="M33" i="3" a="1"/>
  <c r="M33" i="3" s="1"/>
  <c r="O33" i="3" s="1" a="1"/>
  <c r="O33" i="3" s="1"/>
  <c r="N33" i="3" a="1"/>
  <c r="N33" i="3" s="1"/>
  <c r="O9" i="4" a="1"/>
  <c r="O9" i="4" s="1"/>
  <c r="N9" i="4" a="1"/>
  <c r="N9" i="4" s="1"/>
  <c r="P9" i="4" s="1" a="1"/>
  <c r="P9" i="4" s="1"/>
  <c r="P7" i="4" a="1"/>
  <c r="P7" i="4" s="1"/>
  <c r="O21" i="4" a="1"/>
  <c r="O21" i="4" s="1"/>
  <c r="N21" i="4" a="1"/>
  <c r="N21" i="4" s="1"/>
  <c r="P21" i="4" s="1" a="1"/>
  <c r="P21" i="4" s="1"/>
  <c r="N26" i="5" a="1"/>
  <c r="N26" i="5" s="1"/>
  <c r="M26" i="5" a="1"/>
  <c r="M26" i="5" s="1"/>
  <c r="O26" i="5" s="1" a="1"/>
  <c r="O26" i="5" s="1"/>
  <c r="N7" i="7" a="1"/>
  <c r="N7" i="7" s="1"/>
  <c r="M7" i="7" a="1"/>
  <c r="M7" i="7" s="1"/>
  <c r="L2" i="7" a="1"/>
  <c r="L2" i="7" s="1"/>
  <c r="N2" i="7" s="1" a="1"/>
  <c r="N2" i="7" s="1"/>
  <c r="N42" i="3" a="1"/>
  <c r="N42" i="3" s="1"/>
  <c r="N11" i="5" a="1"/>
  <c r="N11" i="5" s="1"/>
  <c r="M11" i="5" a="1"/>
  <c r="M11" i="5" s="1"/>
  <c r="O11" i="5" s="1" a="1"/>
  <c r="O11" i="5" s="1"/>
  <c r="N19" i="5" a="1"/>
  <c r="N19" i="5" s="1"/>
  <c r="M19" i="5" a="1"/>
  <c r="M19" i="5" s="1"/>
  <c r="O19" i="5" s="1" a="1"/>
  <c r="O19" i="5" s="1"/>
  <c r="N23" i="5" a="1"/>
  <c r="N23" i="5" s="1"/>
  <c r="N25" i="5" a="1"/>
  <c r="N25" i="5" s="1"/>
  <c r="M25" i="5" a="1"/>
  <c r="M25" i="5" s="1"/>
  <c r="O25" i="5" s="1" a="1"/>
  <c r="O25" i="5" s="1"/>
  <c r="N11" i="7" a="1"/>
  <c r="N11" i="7" s="1"/>
  <c r="M11" i="7" a="1"/>
  <c r="M11" i="7" s="1"/>
  <c r="O11" i="7" s="1" a="1"/>
  <c r="O11" i="7" s="1"/>
  <c r="N14" i="7" a="1"/>
  <c r="N14" i="7" s="1"/>
  <c r="M14" i="7" a="1"/>
  <c r="M14" i="7" s="1"/>
  <c r="O14" i="7" s="1" a="1"/>
  <c r="O14" i="7" s="1"/>
  <c r="N10" i="7" a="1"/>
  <c r="N10" i="7" s="1"/>
  <c r="M10" i="7" a="1"/>
  <c r="M10" i="7" s="1"/>
  <c r="O10" i="7" s="1" a="1"/>
  <c r="O10" i="7" s="1"/>
  <c r="N22" i="3" a="1"/>
  <c r="N22" i="3" s="1"/>
  <c r="N38" i="3" a="1"/>
  <c r="N38" i="3" s="1"/>
  <c r="N17" i="5" a="1"/>
  <c r="N17" i="5" s="1"/>
  <c r="M17" i="5" a="1"/>
  <c r="M17" i="5" s="1"/>
  <c r="O17" i="5" s="1" a="1"/>
  <c r="O17" i="5" s="1"/>
  <c r="N27" i="5" a="1"/>
  <c r="N27" i="5" s="1"/>
  <c r="M27" i="5" a="1"/>
  <c r="M27" i="5" s="1"/>
  <c r="O27" i="5" s="1" a="1"/>
  <c r="O27" i="5" s="1"/>
  <c r="N35" i="5" a="1"/>
  <c r="N35" i="5" s="1"/>
  <c r="M35" i="5" a="1"/>
  <c r="M35" i="5" s="1"/>
  <c r="O35" i="5" s="1" a="1"/>
  <c r="O35" i="5" s="1"/>
  <c r="N41" i="5" a="1"/>
  <c r="N41" i="5" s="1"/>
  <c r="K2" i="3" a="1"/>
  <c r="K2" i="3" s="1"/>
  <c r="N20" i="3" a="1"/>
  <c r="N20" i="3" s="1"/>
  <c r="M20" i="3" a="1"/>
  <c r="M20" i="3" s="1"/>
  <c r="O20" i="3" s="1" a="1"/>
  <c r="O20" i="3" s="1"/>
  <c r="M42" i="3" a="1"/>
  <c r="M42" i="3" s="1"/>
  <c r="O42" i="3" s="1" a="1"/>
  <c r="O42" i="3" s="1"/>
  <c r="O16" i="4" a="1"/>
  <c r="O16" i="4" s="1"/>
  <c r="N16" i="4" a="1"/>
  <c r="N16" i="4" s="1"/>
  <c r="P16" i="4" s="1" a="1"/>
  <c r="P16" i="4" s="1"/>
  <c r="N18" i="4" a="1"/>
  <c r="N18" i="4" s="1"/>
  <c r="P18" i="4" s="1" a="1"/>
  <c r="P18" i="4" s="1"/>
  <c r="O22" i="4" a="1"/>
  <c r="O22" i="4" s="1"/>
  <c r="N22" i="4" a="1"/>
  <c r="N22" i="4" s="1"/>
  <c r="P22" i="4" s="1" a="1"/>
  <c r="P22" i="4" s="1"/>
  <c r="N8" i="5" a="1"/>
  <c r="N8" i="5" s="1"/>
  <c r="M8" i="5" a="1"/>
  <c r="M8" i="5" s="1"/>
  <c r="O8" i="5" s="1" a="1"/>
  <c r="O8" i="5" s="1"/>
  <c r="M23" i="5" a="1"/>
  <c r="M23" i="5" s="1"/>
  <c r="O23" i="5" s="1" a="1"/>
  <c r="O23" i="5" s="1"/>
  <c r="N36" i="5" a="1"/>
  <c r="N36" i="5" s="1"/>
  <c r="M36" i="5" a="1"/>
  <c r="M36" i="5" s="1"/>
  <c r="O36" i="5" s="1" a="1"/>
  <c r="O36" i="5" s="1"/>
  <c r="N21" i="5" a="1"/>
  <c r="N21" i="5" s="1"/>
  <c r="M21" i="5" a="1"/>
  <c r="M21" i="5" s="1"/>
  <c r="O21" i="5" s="1" a="1"/>
  <c r="O21" i="5" s="1"/>
  <c r="M22" i="3" a="1"/>
  <c r="M22" i="3" s="1"/>
  <c r="O22" i="3" s="1" a="1"/>
  <c r="O22" i="3" s="1"/>
  <c r="N40" i="3" a="1"/>
  <c r="N40" i="3" s="1"/>
  <c r="M2" i="4" a="1"/>
  <c r="M2" i="4" s="1"/>
  <c r="O2" i="4" s="1" a="1"/>
  <c r="O2" i="4" s="1"/>
  <c r="O20" i="4" a="1"/>
  <c r="O20" i="4" s="1"/>
  <c r="N20" i="4" a="1"/>
  <c r="N20" i="4" s="1"/>
  <c r="P20" i="4" s="1" a="1"/>
  <c r="P20" i="4" s="1"/>
  <c r="N22" i="5" a="1"/>
  <c r="N22" i="5" s="1"/>
  <c r="M22" i="5" a="1"/>
  <c r="M22" i="5" s="1"/>
  <c r="O22" i="5" s="1" a="1"/>
  <c r="O22" i="5" s="1"/>
  <c r="N24" i="5" a="1"/>
  <c r="N24" i="5" s="1"/>
  <c r="M24" i="5" a="1"/>
  <c r="M24" i="5" s="1"/>
  <c r="O24" i="5" s="1" a="1"/>
  <c r="O24" i="5" s="1"/>
  <c r="O29" i="5" a="1"/>
  <c r="O29" i="5" s="1"/>
  <c r="N32" i="5" a="1"/>
  <c r="N32" i="5" s="1"/>
  <c r="M32" i="5" a="1"/>
  <c r="M32" i="5" s="1"/>
  <c r="O32" i="5" s="1" a="1"/>
  <c r="O32" i="5" s="1"/>
  <c r="N33" i="5" a="1"/>
  <c r="N33" i="5" s="1"/>
  <c r="O23" i="4" a="1"/>
  <c r="O23" i="4" s="1"/>
  <c r="N18" i="5" a="1"/>
  <c r="N18" i="5" s="1"/>
  <c r="N30" i="5" a="1"/>
  <c r="N30" i="5" s="1"/>
  <c r="M30" i="5" a="1"/>
  <c r="M30" i="5" s="1"/>
  <c r="O30" i="5" s="1" a="1"/>
  <c r="O30" i="5" s="1"/>
  <c r="N10" i="5" a="1"/>
  <c r="N10" i="5" s="1"/>
  <c r="M10" i="5" a="1"/>
  <c r="M10" i="5" s="1"/>
  <c r="O10" i="5" s="1" a="1"/>
  <c r="O10" i="5" s="1"/>
  <c r="M8" i="7" a="1"/>
  <c r="M8" i="7" s="1"/>
  <c r="O8" i="7" s="1" a="1"/>
  <c r="O8" i="7" s="1"/>
  <c r="N8" i="7" a="1"/>
  <c r="N8" i="7" s="1"/>
  <c r="N15" i="7" a="1"/>
  <c r="N15" i="7" s="1"/>
  <c r="M15" i="7" a="1"/>
  <c r="M15" i="7" s="1"/>
  <c r="O15" i="7" s="1" a="1"/>
  <c r="O15" i="7" s="1"/>
  <c r="L2" i="4" a="1"/>
  <c r="L2" i="4" s="1"/>
  <c r="N29" i="5" a="1"/>
  <c r="N29" i="5" s="1"/>
  <c r="N31" i="5" a="1"/>
  <c r="N31" i="5" s="1"/>
  <c r="M9" i="7" a="1"/>
  <c r="M9" i="7" s="1"/>
  <c r="O9" i="7" s="1" a="1"/>
  <c r="O9" i="7" s="1"/>
  <c r="N9" i="7" a="1"/>
  <c r="N9" i="7" s="1"/>
  <c r="N12" i="7" a="1"/>
  <c r="N12" i="7" s="1"/>
  <c r="M12" i="7" a="1"/>
  <c r="M12" i="7" s="1"/>
  <c r="O12" i="7" s="1" a="1"/>
  <c r="O12" i="7" s="1"/>
  <c r="N2" i="5" l="1" a="1"/>
  <c r="N2" i="5" s="1"/>
  <c r="E2" i="6" a="1"/>
  <c r="E2" i="6" s="1"/>
  <c r="K3" i="7" a="1"/>
  <c r="K3" i="7" s="1"/>
  <c r="M2" i="7" a="1"/>
  <c r="M2" i="7" s="1"/>
  <c r="O2" i="7" s="1" a="1"/>
  <c r="O2" i="7" s="1"/>
  <c r="O7" i="7" a="1"/>
  <c r="O7" i="7" s="1"/>
  <c r="K3" i="3" a="1"/>
  <c r="K3" i="3" s="1"/>
  <c r="N2" i="3" a="1"/>
  <c r="N2" i="3" s="1"/>
  <c r="F2" i="6" a="1"/>
  <c r="F2" i="6" s="1"/>
  <c r="O2" i="2" a="1"/>
  <c r="O2" i="2" s="1"/>
  <c r="L3" i="2" a="1"/>
  <c r="L3" i="2" s="1"/>
  <c r="M2" i="3" a="1"/>
  <c r="M2" i="3" s="1"/>
  <c r="O2" i="3" s="1" a="1"/>
  <c r="O2" i="3" s="1"/>
  <c r="O7" i="3" a="1"/>
  <c r="O7" i="3" s="1"/>
  <c r="L3" i="4" a="1"/>
  <c r="L3" i="4" s="1"/>
  <c r="O7" i="5" a="1"/>
  <c r="O7" i="5" s="1"/>
  <c r="M2" i="5" a="1"/>
  <c r="M2" i="5" s="1"/>
  <c r="O2" i="5" s="1" a="1"/>
  <c r="O2" i="5" s="1"/>
  <c r="N2" i="2" a="1"/>
  <c r="N2" i="2" s="1"/>
  <c r="P7" i="2" a="1"/>
  <c r="P7" i="2" s="1"/>
  <c r="K3" i="5" a="1"/>
  <c r="K3" i="5" s="1"/>
  <c r="N2" i="4" a="1"/>
  <c r="N2" i="4" s="1"/>
  <c r="P2" i="4" s="1" a="1"/>
  <c r="P2" i="4" s="1"/>
  <c r="H2" i="6" l="1" a="1"/>
  <c r="H2" i="6" s="1"/>
  <c r="G2" i="6" a="1"/>
  <c r="G2" i="6" s="1"/>
  <c r="I2" i="6" s="1" a="1"/>
  <c r="I2" i="6" s="1"/>
  <c r="P2" i="2" a="1"/>
  <c r="P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<sst xmlns="http://schemas.openxmlformats.org/spreadsheetml/2006/main" count="339" uniqueCount="123">
  <si>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</si>
  <si>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</si>
  <si>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</si>
  <si>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</si>
  <si>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</si>
  <si>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</si>
  <si>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</si>
  <si>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</si>
  <si>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</si>
  <si>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</si>
  <si>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</si>
  <si>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rPr>
        <sz val="11"/>
        <color indexed="8"/>
        <rFont val="Calibri"/>
        <family val="2"/>
      </rPr>
      <t>1</t>
    </r>
    <r>
      <rPr>
        <sz val="10"/>
        <color indexed="8"/>
        <rFont val="Calibri"/>
        <family val="2"/>
      </rPr>
      <t>st</t>
    </r>
    <r>
      <rPr>
        <sz val="11"/>
        <color indexed="8"/>
        <rFont val="Calibri"/>
        <family val="2"/>
      </rPr>
      <t xml:space="preserve"> 5 Weeks--6/8-7/9</t>
    </r>
  </si>
  <si>
    <t>Remaining FTEF for 24/25</t>
  </si>
  <si>
    <t>Remaining FTEF for 26/27</t>
  </si>
  <si>
    <r>
      <rPr>
        <sz val="11"/>
        <color indexed="8"/>
        <rFont val="Calibri"/>
        <family val="2"/>
      </rPr>
      <t>2</t>
    </r>
    <r>
      <rPr>
        <sz val="10"/>
        <color indexed="8"/>
        <rFont val="Calibri"/>
        <family val="2"/>
      </rPr>
      <t>nd</t>
    </r>
    <r>
      <rPr>
        <sz val="11"/>
        <color indexed="8"/>
        <rFont val="Calibri"/>
        <family val="2"/>
      </rPr>
      <t xml:space="preserve"> 5 Weeks--7/13-8/13</t>
    </r>
  </si>
  <si>
    <t>Faculty Name</t>
  </si>
  <si>
    <t>Chris Dudzik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</si>
  <si>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</si>
  <si>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</si>
  <si>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</si>
  <si>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</si>
  <si>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</si>
  <si>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</si>
  <si>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rPr>
        <sz val="11"/>
        <color indexed="8"/>
        <rFont val="Calibri"/>
        <family val="2"/>
      </rPr>
      <t xml:space="preserve">Modality 
</t>
    </r>
    <r>
      <rPr>
        <sz val="10"/>
        <color indexed="8"/>
        <rFont val="Calibri"/>
        <family val="2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</si>
  <si>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</si>
  <si>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</si>
  <si>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</si>
  <si>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</si>
  <si>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</si>
  <si>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</si>
  <si>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</si>
  <si>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</si>
  <si>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</si>
  <si>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</si>
  <si>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</si>
  <si>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Chem</t>
  </si>
  <si>
    <t>1A</t>
  </si>
  <si>
    <t xml:space="preserve">8 weeks </t>
  </si>
  <si>
    <t>Face-to-Face</t>
  </si>
  <si>
    <t>1B</t>
  </si>
  <si>
    <t>30A Lecture</t>
  </si>
  <si>
    <t>30A lab only</t>
  </si>
  <si>
    <t>31 Lecture</t>
  </si>
  <si>
    <t>31 Lab only</t>
  </si>
  <si>
    <t>Summary/Rationale:</t>
  </si>
  <si>
    <t xml:space="preserve">Fall 26 FTEF </t>
  </si>
  <si>
    <t>Fall</t>
  </si>
  <si>
    <t>Yes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</si>
  <si>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</si>
  <si>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</si>
  <si>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</si>
  <si>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</si>
  <si>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Full Term</t>
  </si>
  <si>
    <t>12A</t>
  </si>
  <si>
    <t>30A lecture</t>
  </si>
  <si>
    <t>30B lecture</t>
  </si>
  <si>
    <t>30B lab only</t>
  </si>
  <si>
    <t>31 lecture</t>
  </si>
  <si>
    <t>31 lab only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</si>
  <si>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</si>
  <si>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</si>
  <si>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</si>
  <si>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</si>
  <si>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</si>
  <si>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</si>
  <si>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</si>
  <si>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</si>
  <si>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</si>
  <si>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</si>
  <si>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</si>
  <si>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</si>
  <si>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</si>
  <si>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12B</t>
  </si>
  <si>
    <t>2026/27 FTEF Allocation</t>
  </si>
  <si>
    <t>2026/27 FTEF</t>
  </si>
  <si>
    <t>Credit</t>
  </si>
  <si>
    <t>CHEM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</si>
  <si>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</si>
  <si>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</si>
  <si>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</si>
  <si>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</si>
  <si>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</si>
  <si>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</si>
  <si>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</si>
  <si>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</si>
  <si>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</si>
  <si>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</si>
  <si>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</si>
  <si>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</si>
  <si>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</si>
  <si>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</si>
  <si>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</si>
  <si>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</si>
  <si>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Many of my EVST 5 students have mentioned to me how they need a non-major science course with a lab component. This would fulfill that need, facilitating student transfer to a 4 year institution. It would also facilitate the environmental studies/science program completion.</t>
  </si>
  <si>
    <t>Modalities</t>
  </si>
  <si>
    <t>Face to Face (fully in-person)</t>
  </si>
  <si>
    <t>Hybrid</t>
  </si>
  <si>
    <t>Hybrid (students required to attend partially in-person and partially online)</t>
  </si>
  <si>
    <t>HyFlex</t>
  </si>
  <si>
    <r>
      <rPr>
        <sz val="11"/>
        <color indexed="8"/>
        <rFont val="Calibri"/>
        <family val="2"/>
      </rPr>
      <t xml:space="preserve">HyFlex (student has the </t>
    </r>
    <r>
      <rPr>
        <u/>
        <sz val="11"/>
        <color indexed="8"/>
        <rFont val="Calibri"/>
        <family val="2"/>
      </rPr>
      <t>option</t>
    </r>
    <r>
      <rPr>
        <sz val="11"/>
        <color indexed="8"/>
        <rFont val="Calibri"/>
        <family val="2"/>
      </rPr>
      <t xml:space="preserve"> to attend in person and/or online)</t>
    </r>
  </si>
  <si>
    <t>Asychronous</t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</si>
  <si>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</si>
  <si>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</si>
  <si>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</si>
  <si>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</si>
  <si>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</si>
  <si>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</si>
  <si>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</si>
  <si>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</si>
  <si>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</si>
  <si>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>Fall/Spring Sessions</t>
  </si>
  <si>
    <t>Fast Track 1</t>
  </si>
  <si>
    <t>Fast Track 2</t>
  </si>
  <si>
    <t>Other</t>
  </si>
  <si>
    <t>Program Review</t>
  </si>
  <si>
    <t>No</t>
  </si>
  <si>
    <t>Winter Sessions</t>
  </si>
  <si>
    <t>4 weeks</t>
  </si>
  <si>
    <t>5 weeks</t>
  </si>
  <si>
    <t>N/A</t>
  </si>
  <si>
    <t>S27</t>
  </si>
  <si>
    <t>F2F</t>
  </si>
  <si>
    <t>adding a section of 12A in Spring will reduce barriers for program completion. It will fill,and we have staffing.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</si>
</sst>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&quot; &quot;* #,##0.000&quot; &quot;;&quot; &quot;* \(#,##0.000\);&quot; &quot;* &quot;-&quot;???&quot; &quot;"/>
    <numFmt numFmtId="166" formatCode="#,##0.00&quot; &quot;;\(#,##0.00\)"/>
    <numFmt numFmtId="167" formatCode="&quot; &quot;* #,##0.00&quot; &quot;;&quot; &quot;* \(#,##0.00\);&quot; &quot;* &quot;-&quot;??&quot; &quot;"/>
  </numFmts>
  <fonts count="9" x14ac:knownFonts="1">
    <font>
      <sz val="11"/>
      <color indexed="8"/>
      <name val="Calibri"/>
    </font>
    <font>
      <b/>
      <sz val="11"/>
      <color indexed="12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u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rgb="FFFF0000"/>
      <name val="Calibri"/>
      <family val="2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8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Dashed">
        <color indexed="15"/>
      </right>
      <top style="thin">
        <color indexed="13"/>
      </top>
      <bottom style="thin">
        <color indexed="8"/>
      </bottom>
      <diagonal/>
    </border>
    <border>
      <left style="mediumDashed">
        <color indexed="15"/>
      </left>
      <right style="mediumDashed">
        <color indexed="15"/>
      </right>
      <top style="mediumDashed">
        <color indexed="15"/>
      </top>
      <bottom style="thin">
        <color indexed="16"/>
      </bottom>
      <diagonal/>
    </border>
    <border>
      <left style="mediumDashed">
        <color indexed="15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13"/>
      </left>
      <right style="thin">
        <color indexed="16"/>
      </right>
      <top style="thin">
        <color indexed="8"/>
      </top>
      <bottom style="thin">
        <color indexed="13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3"/>
      </left>
      <right style="thin">
        <color indexed="8"/>
      </right>
      <top style="thin">
        <color indexed="8"/>
      </top>
      <bottom style="thin">
        <color indexed="13"/>
      </bottom>
      <diagonal/>
    </border>
    <border>
      <left style="thin">
        <color indexed="13"/>
      </left>
      <right style="thin">
        <color indexed="16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6"/>
      </right>
      <top style="thin">
        <color indexed="13"/>
      </top>
      <bottom style="thin">
        <color indexed="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8"/>
      </bottom>
      <diagonal/>
    </border>
    <border>
      <left style="thin">
        <color indexed="8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 style="thin">
        <color indexed="13"/>
      </top>
      <bottom style="thin">
        <color indexed="8"/>
      </bottom>
      <diagonal/>
    </border>
    <border>
      <left style="thin">
        <color indexed="8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 style="thin">
        <color indexed="13"/>
      </top>
      <bottom/>
      <diagonal/>
    </border>
    <border>
      <left style="thin">
        <color indexed="13"/>
      </left>
      <right style="thin">
        <color indexed="8"/>
      </right>
      <top/>
      <bottom/>
      <diagonal/>
    </border>
    <border>
      <left style="thin">
        <color indexed="13"/>
      </left>
      <right style="thin">
        <color indexed="13"/>
      </right>
      <top/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6"/>
      </bottom>
      <diagonal/>
    </border>
    <border>
      <left style="thin">
        <color indexed="13"/>
      </left>
      <right style="thin">
        <color indexed="13"/>
      </right>
      <top style="thin">
        <color indexed="16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medium">
        <color indexed="8"/>
      </bottom>
      <diagonal/>
    </border>
    <border>
      <left style="thin">
        <color indexed="13"/>
      </left>
      <right style="thin">
        <color indexed="13"/>
      </right>
      <top style="medium">
        <color indexed="8"/>
      </top>
      <bottom style="thin">
        <color indexed="13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3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174">
    <xf numFmtId="0" fontId="0" fillId="0" borderId="0" xfId="0"/>
    <xf numFmtId="0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49" fontId="0" fillId="3" borderId="3" xfId="0" applyNumberFormat="1" applyFill="1" applyBorder="1" applyAlignment="1">
      <alignment horizontal="center"/>
    </xf>
    <xf numFmtId="49" fontId="0" fillId="3" borderId="3" xfId="0" applyNumberFormat="1" applyFill="1" applyBorder="1"/>
    <xf numFmtId="49" fontId="0" fillId="3" borderId="7" xfId="0" applyNumberFormat="1" applyFill="1" applyBorder="1"/>
    <xf numFmtId="49" fontId="1" fillId="4" borderId="8" xfId="0" applyNumberFormat="1" applyFont="1" applyFill="1" applyBorder="1" applyAlignment="1">
      <alignment horizontal="center"/>
    </xf>
    <xf numFmtId="0" fontId="0" fillId="2" borderId="9" xfId="0" applyFill="1" applyBorder="1"/>
    <xf numFmtId="49" fontId="2" fillId="5" borderId="3" xfId="0" applyNumberFormat="1" applyFont="1" applyFill="1" applyBorder="1" applyAlignment="1">
      <alignment horizontal="left"/>
    </xf>
    <xf numFmtId="0" fontId="2" fillId="5" borderId="3" xfId="0" applyNumberFormat="1" applyFont="1" applyFill="1" applyBorder="1" applyAlignment="1">
      <alignment horizontal="left"/>
    </xf>
    <xf numFmtId="2" fontId="0" fillId="5" borderId="3" xfId="0" applyNumberFormat="1" applyFill="1" applyBorder="1"/>
    <xf numFmtId="2" fontId="0" fillId="2" borderId="3" xfId="0" applyNumberFormat="1" applyFill="1" applyBorder="1"/>
    <xf numFmtId="164" fontId="0" fillId="2" borderId="3" xfId="0" applyNumberFormat="1" applyFill="1" applyBorder="1"/>
    <xf numFmtId="49" fontId="0" fillId="6" borderId="10" xfId="0" applyNumberFormat="1" applyFill="1" applyBorder="1" applyAlignment="1">
      <alignment horizontal="center"/>
    </xf>
    <xf numFmtId="0" fontId="0" fillId="2" borderId="11" xfId="0" applyFill="1" applyBorder="1"/>
    <xf numFmtId="49" fontId="0" fillId="2" borderId="13" xfId="0" applyNumberFormat="1" applyFill="1" applyBorder="1"/>
    <xf numFmtId="0" fontId="0" fillId="2" borderId="13" xfId="0" applyFill="1" applyBorder="1"/>
    <xf numFmtId="0" fontId="0" fillId="2" borderId="15" xfId="0" applyFill="1" applyBorder="1"/>
    <xf numFmtId="164" fontId="0" fillId="2" borderId="16" xfId="0" applyNumberFormat="1" applyFill="1" applyBorder="1"/>
    <xf numFmtId="164" fontId="0" fillId="2" borderId="17" xfId="0" applyNumberFormat="1" applyFill="1" applyBorder="1"/>
    <xf numFmtId="49" fontId="0" fillId="6" borderId="18" xfId="0" applyNumberFormat="1" applyFill="1" applyBorder="1" applyAlignment="1">
      <alignment horizontal="center"/>
    </xf>
    <xf numFmtId="49" fontId="2" fillId="2" borderId="19" xfId="0" applyNumberFormat="1" applyFont="1" applyFill="1" applyBorder="1"/>
    <xf numFmtId="49" fontId="2" fillId="2" borderId="16" xfId="0" applyNumberFormat="1" applyFont="1" applyFill="1" applyBorder="1"/>
    <xf numFmtId="0" fontId="2" fillId="2" borderId="16" xfId="0" applyFont="1" applyFill="1" applyBorder="1"/>
    <xf numFmtId="0" fontId="2" fillId="2" borderId="19" xfId="0" applyFont="1" applyFill="1" applyBorder="1" applyAlignment="1">
      <alignment horizontal="right"/>
    </xf>
    <xf numFmtId="0" fontId="3" fillId="5" borderId="3" xfId="0" applyFont="1" applyFill="1" applyBorder="1" applyAlignment="1">
      <alignment horizontal="left"/>
    </xf>
    <xf numFmtId="2" fontId="0" fillId="2" borderId="15" xfId="0" applyNumberFormat="1" applyFill="1" applyBorder="1"/>
    <xf numFmtId="164" fontId="0" fillId="2" borderId="1" xfId="0" applyNumberFormat="1" applyFill="1" applyBorder="1"/>
    <xf numFmtId="164" fontId="0" fillId="2" borderId="20" xfId="0" applyNumberFormat="1" applyFill="1" applyBorder="1"/>
    <xf numFmtId="0" fontId="0" fillId="2" borderId="12" xfId="0" applyFill="1" applyBorder="1"/>
    <xf numFmtId="0" fontId="0" fillId="2" borderId="12" xfId="0" applyFill="1" applyBorder="1" applyAlignment="1">
      <alignment horizontal="right"/>
    </xf>
    <xf numFmtId="2" fontId="0" fillId="2" borderId="12" xfId="0" applyNumberFormat="1" applyFill="1" applyBorder="1"/>
    <xf numFmtId="164" fontId="0" fillId="2" borderId="12" xfId="0" applyNumberFormat="1" applyFill="1" applyBorder="1"/>
    <xf numFmtId="164" fontId="0" fillId="2" borderId="21" xfId="0" applyNumberFormat="1" applyFill="1" applyBorder="1"/>
    <xf numFmtId="49" fontId="0" fillId="6" borderId="22" xfId="0" applyNumberFormat="1" applyFill="1" applyBorder="1" applyAlignment="1">
      <alignment horizontal="center"/>
    </xf>
    <xf numFmtId="49" fontId="0" fillId="3" borderId="3" xfId="0" applyNumberFormat="1" applyFill="1" applyBorder="1" applyAlignment="1">
      <alignment horizontal="center" wrapText="1"/>
    </xf>
    <xf numFmtId="49" fontId="0" fillId="7" borderId="3" xfId="0" applyNumberFormat="1" applyFill="1" applyBorder="1" applyAlignment="1">
      <alignment horizontal="center" wrapText="1"/>
    </xf>
    <xf numFmtId="49" fontId="0" fillId="8" borderId="3" xfId="0" applyNumberFormat="1" applyFill="1" applyBorder="1" applyAlignment="1">
      <alignment horizontal="center"/>
    </xf>
    <xf numFmtId="0" fontId="0" fillId="2" borderId="23" xfId="0" applyFill="1" applyBorder="1"/>
    <xf numFmtId="49" fontId="3" fillId="5" borderId="3" xfId="0" applyNumberFormat="1" applyFont="1" applyFill="1" applyBorder="1" applyAlignment="1">
      <alignment horizontal="left"/>
    </xf>
    <xf numFmtId="0" fontId="3" fillId="5" borderId="3" xfId="0" applyNumberFormat="1" applyFont="1" applyFill="1" applyBorder="1" applyAlignment="1">
      <alignment horizontal="left"/>
    </xf>
    <xf numFmtId="0" fontId="3" fillId="5" borderId="3" xfId="0" applyNumberFormat="1" applyFont="1" applyFill="1" applyBorder="1" applyAlignment="1">
      <alignment horizontal="left" wrapText="1"/>
    </xf>
    <xf numFmtId="0" fontId="3" fillId="2" borderId="3" xfId="0" applyNumberFormat="1" applyFont="1" applyFill="1" applyBorder="1" applyAlignment="1">
      <alignment horizontal="right" wrapText="1"/>
    </xf>
    <xf numFmtId="2" fontId="3" fillId="5" borderId="3" xfId="0" applyNumberFormat="1" applyFont="1" applyFill="1" applyBorder="1" applyAlignment="1">
      <alignment horizontal="right"/>
    </xf>
    <xf numFmtId="2" fontId="3" fillId="5" borderId="3" xfId="0" applyNumberFormat="1" applyFont="1" applyFill="1" applyBorder="1" applyAlignment="1">
      <alignment horizontal="right" wrapText="1"/>
    </xf>
    <xf numFmtId="2" fontId="3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right" wrapText="1"/>
    </xf>
    <xf numFmtId="0" fontId="0" fillId="2" borderId="3" xfId="0" applyFill="1" applyBorder="1" applyAlignment="1">
      <alignment wrapText="1"/>
    </xf>
    <xf numFmtId="0" fontId="3" fillId="5" borderId="3" xfId="0" applyFont="1" applyFill="1" applyBorder="1"/>
    <xf numFmtId="0" fontId="3" fillId="5" borderId="3" xfId="0" applyFont="1" applyFill="1" applyBorder="1" applyAlignment="1">
      <alignment horizontal="right"/>
    </xf>
    <xf numFmtId="0" fontId="0" fillId="2" borderId="16" xfId="0" applyFill="1" applyBorder="1" applyAlignment="1">
      <alignment vertical="top" wrapText="1"/>
    </xf>
    <xf numFmtId="0" fontId="0" fillId="2" borderId="16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/>
    <xf numFmtId="49" fontId="0" fillId="3" borderId="3" xfId="0" applyNumberFormat="1" applyFill="1" applyBorder="1" applyAlignment="1">
      <alignment horizontal="right"/>
    </xf>
    <xf numFmtId="2" fontId="0" fillId="5" borderId="3" xfId="0" applyNumberFormat="1" applyFill="1" applyBorder="1" applyAlignment="1">
      <alignment horizontal="right"/>
    </xf>
    <xf numFmtId="2" fontId="0" fillId="2" borderId="3" xfId="0" applyNumberFormat="1" applyFill="1" applyBorder="1" applyAlignment="1">
      <alignment horizontal="right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2" xfId="0" applyFont="1" applyFill="1" applyBorder="1" applyAlignment="1">
      <alignment horizontal="left"/>
    </xf>
    <xf numFmtId="2" fontId="0" fillId="2" borderId="12" xfId="0" applyNumberFormat="1" applyFill="1" applyBorder="1" applyAlignment="1">
      <alignment horizontal="left"/>
    </xf>
    <xf numFmtId="2" fontId="0" fillId="2" borderId="13" xfId="0" applyNumberFormat="1" applyFill="1" applyBorder="1" applyAlignment="1">
      <alignment horizontal="right"/>
    </xf>
    <xf numFmtId="0" fontId="0" fillId="2" borderId="23" xfId="0" applyFill="1" applyBorder="1" applyAlignment="1">
      <alignment horizontal="center"/>
    </xf>
    <xf numFmtId="2" fontId="3" fillId="5" borderId="3" xfId="0" applyNumberFormat="1" applyFont="1" applyFill="1" applyBorder="1" applyAlignment="1">
      <alignment horizontal="left"/>
    </xf>
    <xf numFmtId="2" fontId="3" fillId="5" borderId="3" xfId="0" applyNumberFormat="1" applyFont="1" applyFill="1" applyBorder="1" applyAlignment="1">
      <alignment horizontal="left" wrapText="1"/>
    </xf>
    <xf numFmtId="0" fontId="3" fillId="2" borderId="3" xfId="0" applyFont="1" applyFill="1" applyBorder="1" applyAlignment="1">
      <alignment wrapText="1"/>
    </xf>
    <xf numFmtId="0" fontId="0" fillId="2" borderId="16" xfId="0" applyFill="1" applyBorder="1"/>
    <xf numFmtId="0" fontId="0" fillId="6" borderId="18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3" fillId="5" borderId="3" xfId="0" applyFont="1" applyFill="1" applyBorder="1" applyAlignment="1">
      <alignment horizontal="left" wrapText="1"/>
    </xf>
    <xf numFmtId="2" fontId="0" fillId="2" borderId="23" xfId="0" applyNumberFormat="1" applyFill="1" applyBorder="1"/>
    <xf numFmtId="49" fontId="2" fillId="2" borderId="2" xfId="0" applyNumberFormat="1" applyFont="1" applyFill="1" applyBorder="1"/>
    <xf numFmtId="0" fontId="2" fillId="2" borderId="12" xfId="0" applyFont="1" applyFill="1" applyBorder="1" applyAlignment="1">
      <alignment horizontal="right"/>
    </xf>
    <xf numFmtId="2" fontId="0" fillId="2" borderId="13" xfId="0" applyNumberFormat="1" applyFill="1" applyBorder="1"/>
    <xf numFmtId="0" fontId="2" fillId="8" borderId="27" xfId="0" applyFont="1" applyFill="1" applyBorder="1" applyAlignment="1">
      <alignment vertical="center"/>
    </xf>
    <xf numFmtId="49" fontId="2" fillId="8" borderId="28" xfId="0" applyNumberFormat="1" applyFont="1" applyFill="1" applyBorder="1" applyAlignment="1">
      <alignment vertical="center"/>
    </xf>
    <xf numFmtId="49" fontId="2" fillId="5" borderId="3" xfId="0" applyNumberFormat="1" applyFont="1" applyFill="1" applyBorder="1" applyAlignment="1">
      <alignment horizontal="center"/>
    </xf>
    <xf numFmtId="165" fontId="0" fillId="5" borderId="3" xfId="0" applyNumberFormat="1" applyFill="1" applyBorder="1" applyAlignment="1">
      <alignment horizontal="right"/>
    </xf>
    <xf numFmtId="164" fontId="0" fillId="2" borderId="3" xfId="0" applyNumberFormat="1" applyFill="1" applyBorder="1" applyAlignment="1">
      <alignment horizontal="right"/>
    </xf>
    <xf numFmtId="0" fontId="0" fillId="2" borderId="3" xfId="0" applyNumberFormat="1" applyFill="1" applyBorder="1"/>
    <xf numFmtId="0" fontId="0" fillId="2" borderId="29" xfId="0" applyFill="1" applyBorder="1"/>
    <xf numFmtId="49" fontId="0" fillId="2" borderId="30" xfId="0" applyNumberFormat="1" applyFill="1" applyBorder="1"/>
    <xf numFmtId="49" fontId="0" fillId="2" borderId="16" xfId="0" applyNumberFormat="1" applyFill="1" applyBorder="1"/>
    <xf numFmtId="0" fontId="0" fillId="2" borderId="20" xfId="0" applyFill="1" applyBorder="1"/>
    <xf numFmtId="165" fontId="0" fillId="6" borderId="18" xfId="0" applyNumberFormat="1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1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49" fontId="2" fillId="6" borderId="33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right"/>
    </xf>
    <xf numFmtId="166" fontId="0" fillId="2" borderId="34" xfId="0" applyNumberFormat="1" applyFill="1" applyBorder="1"/>
    <xf numFmtId="166" fontId="0" fillId="2" borderId="1" xfId="0" applyNumberFormat="1" applyFill="1" applyBorder="1"/>
    <xf numFmtId="0" fontId="2" fillId="2" borderId="1" xfId="0" applyFont="1" applyFill="1" applyBorder="1" applyAlignment="1">
      <alignment horizontal="right"/>
    </xf>
    <xf numFmtId="167" fontId="0" fillId="2" borderId="32" xfId="0" applyNumberFormat="1" applyFill="1" applyBorder="1"/>
    <xf numFmtId="49" fontId="0" fillId="6" borderId="33" xfId="0" applyNumberFormat="1" applyFill="1" applyBorder="1" applyAlignment="1">
      <alignment horizontal="center"/>
    </xf>
    <xf numFmtId="2" fontId="0" fillId="2" borderId="34" xfId="0" applyNumberFormat="1" applyFill="1" applyBorder="1"/>
    <xf numFmtId="2" fontId="0" fillId="2" borderId="1" xfId="0" applyNumberFormat="1" applyFill="1" applyBorder="1"/>
    <xf numFmtId="49" fontId="2" fillId="5" borderId="3" xfId="0" applyNumberFormat="1" applyFont="1" applyFill="1" applyBorder="1"/>
    <xf numFmtId="0" fontId="0" fillId="2" borderId="16" xfId="0" applyFill="1" applyBorder="1" applyAlignment="1">
      <alignment horizontal="right"/>
    </xf>
    <xf numFmtId="0" fontId="2" fillId="2" borderId="16" xfId="0" applyFont="1" applyFill="1" applyBorder="1" applyAlignment="1">
      <alignment horizontal="right"/>
    </xf>
    <xf numFmtId="2" fontId="0" fillId="2" borderId="16" xfId="0" applyNumberFormat="1" applyFill="1" applyBorder="1"/>
    <xf numFmtId="49" fontId="0" fillId="8" borderId="3" xfId="0" applyNumberFormat="1" applyFill="1" applyBorder="1"/>
    <xf numFmtId="0" fontId="0" fillId="5" borderId="3" xfId="0" applyFill="1" applyBorder="1" applyAlignment="1">
      <alignment horizontal="left"/>
    </xf>
    <xf numFmtId="2" fontId="0" fillId="2" borderId="3" xfId="0" applyNumberFormat="1" applyFill="1" applyBorder="1" applyAlignment="1">
      <alignment wrapText="1"/>
    </xf>
    <xf numFmtId="0" fontId="0" fillId="2" borderId="3" xfId="0" applyNumberFormat="1" applyFill="1" applyBorder="1" applyAlignment="1">
      <alignment wrapText="1"/>
    </xf>
    <xf numFmtId="164" fontId="0" fillId="2" borderId="3" xfId="0" applyNumberFormat="1" applyFill="1" applyBorder="1" applyAlignment="1">
      <alignment wrapText="1"/>
    </xf>
    <xf numFmtId="0" fontId="0" fillId="2" borderId="3" xfId="0" applyNumberFormat="1" applyFill="1" applyBorder="1" applyAlignment="1">
      <alignment horizontal="right" wrapText="1"/>
    </xf>
    <xf numFmtId="0" fontId="0" fillId="5" borderId="3" xfId="0" applyFill="1" applyBorder="1"/>
    <xf numFmtId="0" fontId="0" fillId="0" borderId="1" xfId="0" applyBorder="1"/>
    <xf numFmtId="49" fontId="0" fillId="0" borderId="1" xfId="0" applyNumberFormat="1" applyBorder="1"/>
    <xf numFmtId="0" fontId="7" fillId="5" borderId="3" xfId="0" applyFont="1" applyFill="1" applyBorder="1" applyAlignment="1">
      <alignment horizontal="left"/>
    </xf>
    <xf numFmtId="0" fontId="7" fillId="2" borderId="3" xfId="0" applyNumberFormat="1" applyFont="1" applyFill="1" applyBorder="1" applyAlignment="1">
      <alignment horizontal="right" wrapText="1"/>
    </xf>
    <xf numFmtId="2" fontId="7" fillId="5" borderId="3" xfId="0" applyNumberFormat="1" applyFont="1" applyFill="1" applyBorder="1" applyAlignment="1">
      <alignment horizontal="right"/>
    </xf>
    <xf numFmtId="2" fontId="7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wrapText="1"/>
    </xf>
    <xf numFmtId="49" fontId="7" fillId="5" borderId="3" xfId="0" applyNumberFormat="1" applyFont="1" applyFill="1" applyBorder="1" applyAlignment="1">
      <alignment horizontal="left"/>
    </xf>
    <xf numFmtId="0" fontId="8" fillId="5" borderId="3" xfId="0" applyFont="1" applyFill="1" applyBorder="1" applyAlignment="1">
      <alignment horizontal="left"/>
    </xf>
    <xf numFmtId="0" fontId="7" fillId="5" borderId="3" xfId="0" applyFont="1" applyFill="1" applyBorder="1" applyAlignment="1">
      <alignment horizontal="left" wrapText="1"/>
    </xf>
    <xf numFmtId="2" fontId="8" fillId="5" borderId="3" xfId="0" applyNumberFormat="1" applyFont="1" applyFill="1" applyBorder="1"/>
    <xf numFmtId="2" fontId="7" fillId="5" borderId="3" xfId="0" applyNumberFormat="1" applyFont="1" applyFill="1" applyBorder="1" applyAlignment="1">
      <alignment horizontal="right" wrapText="1"/>
    </xf>
    <xf numFmtId="2" fontId="8" fillId="2" borderId="3" xfId="0" applyNumberFormat="1" applyFont="1" applyFill="1" applyBorder="1" applyAlignment="1">
      <alignment wrapText="1"/>
    </xf>
    <xf numFmtId="0" fontId="8" fillId="2" borderId="3" xfId="0" applyNumberFormat="1" applyFont="1" applyFill="1" applyBorder="1" applyAlignment="1">
      <alignment wrapText="1"/>
    </xf>
    <xf numFmtId="164" fontId="8" fillId="2" borderId="3" xfId="0" applyNumberFormat="1" applyFont="1" applyFill="1" applyBorder="1" applyAlignment="1">
      <alignment wrapText="1"/>
    </xf>
    <xf numFmtId="49" fontId="0" fillId="2" borderId="13" xfId="0" applyNumberFormat="1" applyFill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49" fontId="0" fillId="3" borderId="4" xfId="0" applyNumberForma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49" fontId="2" fillId="9" borderId="4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2" borderId="25" xfId="0" applyFill="1" applyBorder="1" applyAlignment="1">
      <alignment vertical="top" wrapText="1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49" fontId="3" fillId="5" borderId="4" xfId="0" applyNumberFormat="1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14" xfId="0" applyFill="1" applyBorder="1" applyAlignment="1">
      <alignment horizontal="right"/>
    </xf>
    <xf numFmtId="0" fontId="0" fillId="2" borderId="26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49" fontId="0" fillId="2" borderId="1" xfId="0" applyNumberFormat="1" applyFill="1" applyBorder="1" applyAlignment="1">
      <alignment wrapText="1"/>
    </xf>
    <xf numFmtId="0" fontId="0" fillId="2" borderId="12" xfId="0" applyFill="1" applyBorder="1" applyAlignment="1">
      <alignment wrapText="1"/>
    </xf>
    <xf numFmtId="49" fontId="2" fillId="6" borderId="35" xfId="0" applyNumberFormat="1" applyFont="1" applyFill="1" applyBorder="1" applyAlignment="1">
      <alignment horizontal="center"/>
    </xf>
    <xf numFmtId="0" fontId="2" fillId="6" borderId="36" xfId="0" applyFont="1" applyFill="1" applyBorder="1" applyAlignment="1">
      <alignment horizontal="center"/>
    </xf>
    <xf numFmtId="0" fontId="2" fillId="6" borderId="37" xfId="0" applyFont="1" applyFill="1" applyBorder="1" applyAlignment="1">
      <alignment horizontal="center"/>
    </xf>
    <xf numFmtId="49" fontId="2" fillId="9" borderId="38" xfId="0" applyNumberFormat="1" applyFont="1" applyFill="1" applyBorder="1" applyAlignment="1">
      <alignment horizontal="left" vertical="center" wrapText="1"/>
    </xf>
    <xf numFmtId="0" fontId="2" fillId="9" borderId="5" xfId="0" applyFont="1" applyFill="1" applyBorder="1" applyAlignment="1">
      <alignment horizontal="left" vertical="center" wrapText="1"/>
    </xf>
    <xf numFmtId="0" fontId="2" fillId="9" borderId="6" xfId="0" applyFont="1" applyFill="1" applyBorder="1" applyAlignment="1">
      <alignment horizontal="left" vertical="center" wrapText="1"/>
    </xf>
    <xf numFmtId="49" fontId="0" fillId="2" borderId="15" xfId="0" applyNumberFormat="1" applyFill="1" applyBorder="1"/>
    <xf numFmtId="0" fontId="0" fillId="2" borderId="16" xfId="0" applyFill="1" applyBorder="1"/>
    <xf numFmtId="0" fontId="0" fillId="2" borderId="19" xfId="0" applyFill="1" applyBorder="1"/>
    <xf numFmtId="0" fontId="0" fillId="2" borderId="23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24" xfId="0" applyFill="1" applyBorder="1"/>
    <xf numFmtId="0" fontId="0" fillId="2" borderId="12" xfId="0" applyFill="1" applyBorder="1"/>
    <xf numFmtId="0" fontId="0" fillId="2" borderId="25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AAAAAA"/>
      <rgbColor rgb="FFC0C0C0"/>
      <rgbColor rgb="FF17365D"/>
      <rgbColor rgb="FFB2B2B2"/>
      <rgbColor rgb="FFFFFF99"/>
      <rgbColor rgb="FFFFFFCC"/>
      <rgbColor rgb="FF92D050"/>
      <rgbColor rgb="FFBFBFBF"/>
      <rgbColor rgb="FFA5A5A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18" Type="http://schemas.microsoft.com/office/2017/10/relationships/person" Target="persons/person0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microsoft.com/office/2017/10/relationships/person" Target="persons/person1.xml"/><Relationship Id="rId2" Type="http://schemas.openxmlformats.org/officeDocument/2006/relationships/worksheet" Target="worksheets/sheet2.xml"/><Relationship Id="rId20" Type="http://schemas.microsoft.com/office/2017/10/relationships/person" Target="persons/person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2117</xdr:colOff>
      <xdr:row>20</xdr:row>
      <xdr:rowOff>187854</xdr:rowOff>
    </xdr:from>
    <xdr:to>
      <xdr:col>10</xdr:col>
      <xdr:colOff>19050</xdr:colOff>
      <xdr:row>28</xdr:row>
      <xdr:rowOff>2645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729317" y="5095769"/>
          <a:ext cx="7789334" cy="1338792"/>
        </a:xfrm>
        <a:prstGeom prst="rect">
          <a:avLst/>
        </a:prstGeom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9" tIns="45719" rIns="45719" bIns="45719" numCol="1" anchor="t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200" b="1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defRPr>
          </a:pPr>
          <a:r>
            <a:rPr sz="1200" b="1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Criteria For Additions: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2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defRPr>
          </a:pPr>
          <a:r>
            <a:rPr sz="12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For Summer: 	All session--Transfer, GE, high productivity, address bottlenecks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2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defRPr>
          </a:pPr>
          <a:r>
            <a:rPr sz="12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	1st 5 week session--no pre-reqs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2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defRPr>
          </a:pPr>
          <a:r>
            <a:rPr sz="12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For Fall/Spring: High productivity, address bottlenecks, high fill rates</a:t>
          </a:r>
          <a:r>
            <a:rPr sz="11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; </a:t>
          </a:r>
          <a:r>
            <a:rPr sz="12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program completion.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Theme 2007 - 2010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 2007 - 2010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1"/>
  <sheetViews>
    <sheetView showGridLines="0" workbookViewId="0">
      <selection activeCell="K4" sqref="K4"/>
    </sheetView>
  </sheetViews>
  <sheetFormatPr defaultColWidth="9.140625" defaultRowHeight="15" customHeight="1" x14ac:dyDescent="0.25"/>
  <cols>
    <col min="1" max="1" width="13.140625" style="1" customWidth="1"/>
    <col min="2" max="2" width="15" style="1" customWidth="1"/>
    <col min="3" max="3" width="12.140625" style="1" customWidth="1"/>
    <col min="4" max="4" width="10.85546875" style="1" customWidth="1"/>
    <col min="5" max="5" width="16.7109375" style="1" customWidth="1"/>
    <col min="6" max="6" width="9.85546875" style="1" customWidth="1"/>
    <col min="7" max="7" width="11.140625" style="1" customWidth="1"/>
    <col min="8" max="8" width="11.85546875" style="1" customWidth="1"/>
    <col min="9" max="9" width="9.85546875" style="1" customWidth="1"/>
    <col min="10" max="10" width="21" style="1" customWidth="1"/>
    <col min="11" max="11" width="20" style="1" customWidth="1"/>
    <col min="12" max="13" width="11.7109375" style="1" customWidth="1"/>
    <col min="14" max="14" width="8.28515625" style="1" customWidth="1"/>
    <col min="15" max="15" width="15.42578125" style="1" customWidth="1"/>
    <col min="16" max="16" width="13.42578125" style="1" customWidth="1"/>
    <col min="17" max="17" width="31.85546875" style="1" customWidth="1"/>
    <col min="18" max="18" width="38.42578125" style="1" customWidth="1"/>
    <col min="19" max="19" width="9.140625" style="1" customWidth="1"/>
    <col min="20" max="16384" width="9.140625" style="1"/>
  </cols>
  <sheetData>
    <row r="1" spans="1:18" ht="14.1" customHeight="1" x14ac:dyDescent="0.25">
      <c r="A1" s="2"/>
      <c r="B1" s="2"/>
      <c r="C1" s="2"/>
      <c r="D1" s="2"/>
      <c r="E1" s="3"/>
      <c r="F1" s="4" t="s">
        <v>0</v>
      </c>
      <c r="G1" s="4" t="s">
        <v>1</v>
      </c>
      <c r="H1" s="130" t="s">
        <v>2</v>
      </c>
      <c r="I1" s="131"/>
      <c r="J1" s="132"/>
      <c r="K1" s="4" t="s">
        <v>3</v>
      </c>
      <c r="L1" s="5" t="s">
        <v>4</v>
      </c>
      <c r="M1" s="5" t="s">
        <v>5</v>
      </c>
      <c r="N1" s="5" t="s">
        <v>6</v>
      </c>
      <c r="O1" s="5" t="s">
        <v>7</v>
      </c>
      <c r="P1" s="6" t="s">
        <v>8</v>
      </c>
      <c r="Q1" s="7" t="s">
        <v>9</v>
      </c>
      <c r="R1" s="8"/>
    </row>
    <row r="2" spans="1:18" ht="14.1" customHeight="1" x14ac:dyDescent="0.25">
      <c r="A2" s="2"/>
      <c r="B2" s="2"/>
      <c r="C2" s="2"/>
      <c r="D2" s="2"/>
      <c r="E2" s="3"/>
      <c r="F2" s="9" t="s">
        <v>10</v>
      </c>
      <c r="G2" s="10">
        <v>26</v>
      </c>
      <c r="H2" s="133" t="str" cm="1">
        <f t="array" ref="H2">'2026-27 Summary'!C2</f>
        <v>CHEM</v>
      </c>
      <c r="I2" s="133"/>
      <c r="J2" s="133"/>
      <c r="K2" s="11" cm="1">
        <f t="array" ref="K2">'2026-27 Summary'!D2</f>
        <v>21.841999999999999</v>
      </c>
      <c r="L2" s="12" cm="1">
        <f t="array" ref="L2">SUM(L7:L24)</f>
        <v>3.302</v>
      </c>
      <c r="M2" s="12" cm="1">
        <f t="array" ref="M2">SUM(M7:M24)</f>
        <v>1512</v>
      </c>
      <c r="N2" s="12" cm="1">
        <f t="array" ref="N2">SUM(N7:N24)</f>
        <v>50.400000000000006</v>
      </c>
      <c r="O2" s="13" cm="1">
        <f t="array" ref="O2">M2/L2</f>
        <v>457.90430042398543</v>
      </c>
      <c r="P2" s="13" cm="1">
        <f t="array" ref="P2">N2/L2</f>
        <v>15.263476680799517</v>
      </c>
      <c r="Q2" s="14" t="s">
        <v>11</v>
      </c>
      <c r="R2" s="15"/>
    </row>
    <row r="3" spans="1:18" ht="19.5" customHeight="1" x14ac:dyDescent="0.25">
      <c r="A3" s="143"/>
      <c r="B3" s="143"/>
      <c r="C3" s="143"/>
      <c r="D3" s="143"/>
      <c r="E3" s="143"/>
      <c r="F3" s="144"/>
      <c r="G3" s="144"/>
      <c r="H3" s="16" t="s">
        <v>12</v>
      </c>
      <c r="I3" s="127" t="s">
        <v>13</v>
      </c>
      <c r="J3" s="128"/>
      <c r="K3" s="129"/>
      <c r="L3" s="12" cm="1">
        <f t="array" ref="L3">'2026-27 Summary'!D2-L2-'Fall 26 (compressed)'!K2-'Winter 26-27'!L2-'Spring 27 (compressed)'!K2</f>
        <v>-1.7333333333336753E-2</v>
      </c>
      <c r="M3" s="18"/>
      <c r="N3" s="19"/>
      <c r="O3" s="19"/>
      <c r="P3" s="20"/>
      <c r="Q3" s="21" t="s">
        <v>14</v>
      </c>
      <c r="R3" s="15"/>
    </row>
    <row r="4" spans="1:18" ht="19.5" customHeight="1" x14ac:dyDescent="0.25">
      <c r="A4" s="22" t="s">
        <v>15</v>
      </c>
      <c r="B4" s="145" t="s">
        <v>16</v>
      </c>
      <c r="C4" s="146"/>
      <c r="D4" s="18"/>
      <c r="E4" s="23" t="s">
        <v>17</v>
      </c>
      <c r="F4" s="24"/>
      <c r="G4" s="24"/>
      <c r="H4" s="24"/>
      <c r="I4" s="24"/>
      <c r="J4" s="25"/>
      <c r="K4" s="26" t="s">
        <v>47</v>
      </c>
      <c r="L4" s="27"/>
      <c r="M4" s="2"/>
      <c r="N4" s="28"/>
      <c r="O4" s="28"/>
      <c r="P4" s="29"/>
      <c r="Q4" s="21" t="s">
        <v>18</v>
      </c>
      <c r="R4" s="15"/>
    </row>
    <row r="5" spans="1:18" ht="18.75" customHeight="1" x14ac:dyDescent="0.25">
      <c r="A5" s="30"/>
      <c r="B5" s="17"/>
      <c r="C5" s="17"/>
      <c r="D5" s="30"/>
      <c r="E5" s="30"/>
      <c r="F5" s="30"/>
      <c r="G5" s="30"/>
      <c r="H5" s="30"/>
      <c r="I5" s="31"/>
      <c r="J5" s="30"/>
      <c r="K5" s="17"/>
      <c r="L5" s="30"/>
      <c r="M5" s="32"/>
      <c r="N5" s="30"/>
      <c r="O5" s="33"/>
      <c r="P5" s="34"/>
      <c r="Q5" s="35" t="s">
        <v>19</v>
      </c>
      <c r="R5" s="15"/>
    </row>
    <row r="6" spans="1:18" ht="78.75" customHeight="1" x14ac:dyDescent="0.25">
      <c r="A6" s="36" t="s">
        <v>20</v>
      </c>
      <c r="B6" s="36" t="s">
        <v>21</v>
      </c>
      <c r="C6" s="36" t="s">
        <v>22</v>
      </c>
      <c r="D6" s="36" t="s">
        <v>23</v>
      </c>
      <c r="E6" s="36" t="s">
        <v>24</v>
      </c>
      <c r="F6" s="36" t="s">
        <v>25</v>
      </c>
      <c r="G6" s="36" t="s">
        <v>26</v>
      </c>
      <c r="H6" s="36" t="s">
        <v>27</v>
      </c>
      <c r="I6" s="36" t="s">
        <v>28</v>
      </c>
      <c r="J6" s="37" t="s">
        <v>29</v>
      </c>
      <c r="K6" s="36" t="s">
        <v>30</v>
      </c>
      <c r="L6" s="36" t="s">
        <v>31</v>
      </c>
      <c r="M6" s="4" t="s">
        <v>32</v>
      </c>
      <c r="N6" s="4" t="s">
        <v>33</v>
      </c>
      <c r="O6" s="4" t="s">
        <v>7</v>
      </c>
      <c r="P6" s="4" t="s">
        <v>8</v>
      </c>
      <c r="Q6" s="38" t="s">
        <v>34</v>
      </c>
      <c r="R6" s="39"/>
    </row>
    <row r="7" spans="1:18" ht="15.75" customHeight="1" x14ac:dyDescent="0.25">
      <c r="A7" s="40" t="s">
        <v>35</v>
      </c>
      <c r="B7" s="40" t="s">
        <v>36</v>
      </c>
      <c r="C7" s="40" t="s">
        <v>37</v>
      </c>
      <c r="D7" s="40" t="s">
        <v>38</v>
      </c>
      <c r="E7" s="41">
        <v>24</v>
      </c>
      <c r="F7" s="41">
        <v>55</v>
      </c>
      <c r="G7" s="42">
        <v>24</v>
      </c>
      <c r="H7" s="41">
        <v>2</v>
      </c>
      <c r="I7" s="43" cm="1">
        <f t="array" ref="I7">G7*H7</f>
        <v>48</v>
      </c>
      <c r="J7" s="44">
        <v>9</v>
      </c>
      <c r="K7" s="45">
        <v>8.25</v>
      </c>
      <c r="L7" s="46" cm="1">
        <f t="array" ref="L7">K7*H7/15</f>
        <v>1.1000000000000001</v>
      </c>
      <c r="M7" s="43" cm="1">
        <f t="array" ref="M7">I7*J7</f>
        <v>432</v>
      </c>
      <c r="N7" s="47" cm="1">
        <f t="array" ref="N7">M7/30</f>
        <v>14.4</v>
      </c>
      <c r="O7" s="46" cm="1">
        <f t="array" ref="O7">M7/L7</f>
        <v>392.72727272727269</v>
      </c>
      <c r="P7" s="46" cm="1">
        <f t="array" ref="P7">N7/L7</f>
        <v>13.09090909090909</v>
      </c>
      <c r="Q7" s="48"/>
      <c r="R7" s="39"/>
    </row>
    <row r="8" spans="1:18" ht="15.75" customHeight="1" x14ac:dyDescent="0.25">
      <c r="A8" s="40" t="s">
        <v>35</v>
      </c>
      <c r="B8" s="40" t="s">
        <v>39</v>
      </c>
      <c r="C8" s="40" t="s">
        <v>37</v>
      </c>
      <c r="D8" s="40" t="s">
        <v>38</v>
      </c>
      <c r="E8" s="41">
        <v>24</v>
      </c>
      <c r="F8" s="41">
        <v>30</v>
      </c>
      <c r="G8" s="42">
        <v>24</v>
      </c>
      <c r="H8" s="41">
        <v>1</v>
      </c>
      <c r="I8" s="43" cm="1">
        <f t="array" ref="I8">G8*H8</f>
        <v>24</v>
      </c>
      <c r="J8" s="44">
        <v>9</v>
      </c>
      <c r="K8" s="45">
        <v>8.25</v>
      </c>
      <c r="L8" s="46" cm="1">
        <f t="array" ref="L8">K8*H8/15</f>
        <v>0.55000000000000004</v>
      </c>
      <c r="M8" s="43" cm="1">
        <f t="array" ref="M8">I8*J8</f>
        <v>216</v>
      </c>
      <c r="N8" s="47" cm="1">
        <f t="array" ref="N8">M8/30</f>
        <v>7.2</v>
      </c>
      <c r="O8" s="46" cm="1">
        <f t="array" ref="O8">M8/L8</f>
        <v>392.72727272727269</v>
      </c>
      <c r="P8" s="46" cm="1">
        <f t="array" ref="P8">N8/L8</f>
        <v>13.09090909090909</v>
      </c>
      <c r="Q8" s="48"/>
      <c r="R8" s="39"/>
    </row>
    <row r="9" spans="1:18" ht="15.75" customHeight="1" x14ac:dyDescent="0.25">
      <c r="A9" s="40" t="s">
        <v>35</v>
      </c>
      <c r="B9" s="40" t="s">
        <v>40</v>
      </c>
      <c r="C9" s="40" t="s">
        <v>37</v>
      </c>
      <c r="D9" s="40" t="s">
        <v>38</v>
      </c>
      <c r="E9" s="41">
        <v>48</v>
      </c>
      <c r="F9" s="41">
        <v>49</v>
      </c>
      <c r="G9" s="41">
        <v>48</v>
      </c>
      <c r="H9" s="41">
        <v>1</v>
      </c>
      <c r="I9" s="43" cm="1">
        <f t="array" ref="I9">G9*H9</f>
        <v>48</v>
      </c>
      <c r="J9" s="44">
        <v>3</v>
      </c>
      <c r="K9" s="44">
        <v>3</v>
      </c>
      <c r="L9" s="46" cm="1">
        <f t="array" ref="L9">K9*H9/15</f>
        <v>0.2</v>
      </c>
      <c r="M9" s="43" cm="1">
        <f t="array" ref="M9">I9*J9</f>
        <v>144</v>
      </c>
      <c r="N9" s="47" cm="1">
        <f t="array" ref="N9">M9/30</f>
        <v>4.8</v>
      </c>
      <c r="O9" s="46" cm="1">
        <f t="array" ref="O9">M9/L9</f>
        <v>720</v>
      </c>
      <c r="P9" s="46" cm="1">
        <f t="array" ref="P9">N9/L9</f>
        <v>23.999999999999996</v>
      </c>
      <c r="Q9" s="48"/>
      <c r="R9" s="39"/>
    </row>
    <row r="10" spans="1:18" ht="15.75" customHeight="1" x14ac:dyDescent="0.25">
      <c r="A10" s="40" t="s">
        <v>35</v>
      </c>
      <c r="B10" s="40" t="s">
        <v>41</v>
      </c>
      <c r="C10" s="40" t="s">
        <v>37</v>
      </c>
      <c r="D10" s="40" t="s">
        <v>38</v>
      </c>
      <c r="E10" s="41">
        <v>24</v>
      </c>
      <c r="F10" s="113">
        <v>49</v>
      </c>
      <c r="G10" s="41">
        <v>24</v>
      </c>
      <c r="H10" s="41">
        <v>2</v>
      </c>
      <c r="I10" s="43" cm="1">
        <f t="array" ref="I10">G10*H10</f>
        <v>48</v>
      </c>
      <c r="J10" s="44">
        <v>3</v>
      </c>
      <c r="K10" s="44">
        <v>2.63</v>
      </c>
      <c r="L10" s="46" cm="1">
        <f t="array" ref="L10">K10*H10/15</f>
        <v>0.35066666666666663</v>
      </c>
      <c r="M10" s="43" cm="1">
        <f t="array" ref="M10">I10*J10</f>
        <v>144</v>
      </c>
      <c r="N10" s="47" cm="1">
        <f t="array" ref="N10">M10/30</f>
        <v>4.8</v>
      </c>
      <c r="O10" s="46" cm="1">
        <f t="array" ref="O10">M10/L10</f>
        <v>410.64638783269965</v>
      </c>
      <c r="P10" s="46" cm="1">
        <f t="array" ref="P10">N10/L10</f>
        <v>13.688212927756656</v>
      </c>
      <c r="Q10" s="48"/>
      <c r="R10" s="39"/>
    </row>
    <row r="11" spans="1:18" ht="15.75" customHeight="1" x14ac:dyDescent="0.25">
      <c r="A11" s="40" t="s">
        <v>35</v>
      </c>
      <c r="B11" s="40" t="s">
        <v>42</v>
      </c>
      <c r="C11" s="40" t="s">
        <v>37</v>
      </c>
      <c r="D11" s="40" t="s">
        <v>38</v>
      </c>
      <c r="E11" s="41">
        <v>48</v>
      </c>
      <c r="F11" s="41">
        <v>86</v>
      </c>
      <c r="G11" s="41">
        <v>48</v>
      </c>
      <c r="H11" s="41">
        <v>2</v>
      </c>
      <c r="I11" s="43" cm="1">
        <f t="array" ref="I11">G11*H11</f>
        <v>96</v>
      </c>
      <c r="J11" s="44">
        <v>3</v>
      </c>
      <c r="K11" s="44">
        <v>3</v>
      </c>
      <c r="L11" s="46" cm="1">
        <f t="array" ref="L11">K11*H11/15</f>
        <v>0.4</v>
      </c>
      <c r="M11" s="43" cm="1">
        <f t="array" ref="M11">I11*J11</f>
        <v>288</v>
      </c>
      <c r="N11" s="47" cm="1">
        <f t="array" ref="N11">M11/30</f>
        <v>9.6</v>
      </c>
      <c r="O11" s="46" cm="1">
        <f t="array" ref="O11">M11/L11</f>
        <v>720</v>
      </c>
      <c r="P11" s="46" cm="1">
        <f t="array" ref="P11">N11/L11</f>
        <v>23.999999999999996</v>
      </c>
      <c r="Q11" s="48"/>
      <c r="R11" s="39"/>
    </row>
    <row r="12" spans="1:18" ht="15.75" customHeight="1" x14ac:dyDescent="0.25">
      <c r="A12" s="40" t="s">
        <v>35</v>
      </c>
      <c r="B12" s="40" t="s">
        <v>43</v>
      </c>
      <c r="C12" s="40" t="s">
        <v>37</v>
      </c>
      <c r="D12" s="40" t="s">
        <v>38</v>
      </c>
      <c r="E12" s="41">
        <v>24</v>
      </c>
      <c r="F12" s="113">
        <v>86</v>
      </c>
      <c r="G12" s="41">
        <v>24</v>
      </c>
      <c r="H12" s="41">
        <v>4</v>
      </c>
      <c r="I12" s="43" cm="1">
        <f t="array" ref="I12">G12*H12</f>
        <v>96</v>
      </c>
      <c r="J12" s="44">
        <v>3</v>
      </c>
      <c r="K12" s="44">
        <v>2.63</v>
      </c>
      <c r="L12" s="46" cm="1">
        <f t="array" ref="L12">K12*H12/15</f>
        <v>0.70133333333333325</v>
      </c>
      <c r="M12" s="43" cm="1">
        <f t="array" ref="M12">I12*J12</f>
        <v>288</v>
      </c>
      <c r="N12" s="47" cm="1">
        <f t="array" ref="N12">M12/30</f>
        <v>9.6</v>
      </c>
      <c r="O12" s="46" cm="1">
        <f t="array" ref="O12">M12/L12</f>
        <v>410.64638783269965</v>
      </c>
      <c r="P12" s="46" cm="1">
        <f t="array" ref="P12">N12/L12</f>
        <v>13.688212927756656</v>
      </c>
      <c r="Q12" s="48"/>
      <c r="R12" s="39"/>
    </row>
    <row r="13" spans="1:18" ht="15.75" customHeight="1" x14ac:dyDescent="0.25">
      <c r="A13" s="26"/>
      <c r="B13" s="26"/>
      <c r="C13" s="26"/>
      <c r="D13" s="26"/>
      <c r="E13" s="26"/>
      <c r="F13" s="26"/>
      <c r="G13" s="26"/>
      <c r="H13" s="26"/>
      <c r="I13" s="43" cm="1">
        <f t="array" ref="I13">G13*H13</f>
        <v>0</v>
      </c>
      <c r="J13" s="44"/>
      <c r="K13" s="44"/>
      <c r="L13" s="46" cm="1">
        <f t="array" ref="L13">K13*H13/15</f>
        <v>0</v>
      </c>
      <c r="M13" s="43" cm="1">
        <f t="array" ref="M13">I13*J13</f>
        <v>0</v>
      </c>
      <c r="N13" s="47" cm="1">
        <f t="array" ref="N13">M13/30</f>
        <v>0</v>
      </c>
      <c r="O13" s="46" t="e" cm="1">
        <f t="array" ref="O13">M13/L13</f>
        <v>#DIV/0!</v>
      </c>
      <c r="P13" s="46" t="e" cm="1">
        <f t="array" ref="P13">N13/L13</f>
        <v>#DIV/0!</v>
      </c>
      <c r="Q13" s="48"/>
      <c r="R13" s="39"/>
    </row>
    <row r="14" spans="1:18" ht="15.75" customHeight="1" x14ac:dyDescent="0.25">
      <c r="A14" s="26"/>
      <c r="B14" s="26"/>
      <c r="C14" s="26"/>
      <c r="D14" s="26"/>
      <c r="E14" s="26"/>
      <c r="F14" s="26"/>
      <c r="G14" s="26"/>
      <c r="H14" s="26"/>
      <c r="I14" s="43" cm="1">
        <f t="array" ref="I14">G14*H14</f>
        <v>0</v>
      </c>
      <c r="J14" s="44"/>
      <c r="K14" s="44"/>
      <c r="L14" s="46" cm="1">
        <f t="array" ref="L14">K14*H14/15</f>
        <v>0</v>
      </c>
      <c r="M14" s="43" cm="1">
        <f t="array" ref="M14">I14*J14</f>
        <v>0</v>
      </c>
      <c r="N14" s="47" cm="1">
        <f t="array" ref="N14">M14/30</f>
        <v>0</v>
      </c>
      <c r="O14" s="46" t="e" cm="1">
        <f t="array" ref="O14">M14/L14</f>
        <v>#DIV/0!</v>
      </c>
      <c r="P14" s="46" t="e" cm="1">
        <f t="array" ref="P14">N14/L14</f>
        <v>#DIV/0!</v>
      </c>
      <c r="Q14" s="48"/>
      <c r="R14" s="39"/>
    </row>
    <row r="15" spans="1:18" ht="15.75" customHeight="1" x14ac:dyDescent="0.25">
      <c r="A15" s="26"/>
      <c r="B15" s="26"/>
      <c r="C15" s="26"/>
      <c r="D15" s="26"/>
      <c r="E15" s="26"/>
      <c r="F15" s="26"/>
      <c r="G15" s="26"/>
      <c r="H15" s="26"/>
      <c r="I15" s="43" cm="1">
        <f t="array" ref="I15">G15*H15</f>
        <v>0</v>
      </c>
      <c r="J15" s="44"/>
      <c r="K15" s="44"/>
      <c r="L15" s="46" cm="1">
        <f t="array" ref="L15">K15*H15/15</f>
        <v>0</v>
      </c>
      <c r="M15" s="43" cm="1">
        <f t="array" ref="M15">I15*J15</f>
        <v>0</v>
      </c>
      <c r="N15" s="47" cm="1">
        <f t="array" ref="N15">M15/30</f>
        <v>0</v>
      </c>
      <c r="O15" s="46" t="e" cm="1">
        <f t="array" ref="O15">M15/L15</f>
        <v>#DIV/0!</v>
      </c>
      <c r="P15" s="46" t="e" cm="1">
        <f t="array" ref="P15">N15/L15</f>
        <v>#DIV/0!</v>
      </c>
      <c r="Q15" s="48"/>
      <c r="R15" s="39"/>
    </row>
    <row r="16" spans="1:18" ht="15.75" customHeight="1" x14ac:dyDescent="0.25">
      <c r="A16" s="26"/>
      <c r="B16" s="26"/>
      <c r="C16" s="26"/>
      <c r="D16" s="26"/>
      <c r="E16" s="26"/>
      <c r="F16" s="26"/>
      <c r="G16" s="26"/>
      <c r="H16" s="26"/>
      <c r="I16" s="43" cm="1">
        <f t="array" ref="I16">G16*H16</f>
        <v>0</v>
      </c>
      <c r="J16" s="44"/>
      <c r="K16" s="44"/>
      <c r="L16" s="46" cm="1">
        <f t="array" ref="L16">K16*H16/15</f>
        <v>0</v>
      </c>
      <c r="M16" s="43" cm="1">
        <f t="array" ref="M16">I16*J16</f>
        <v>0</v>
      </c>
      <c r="N16" s="47" cm="1">
        <f t="array" ref="N16">M16/30</f>
        <v>0</v>
      </c>
      <c r="O16" s="46" t="e" cm="1">
        <f t="array" ref="O16">M16/L16</f>
        <v>#DIV/0!</v>
      </c>
      <c r="P16" s="46" t="e" cm="1">
        <f t="array" ref="P16">N16/L16</f>
        <v>#DIV/0!</v>
      </c>
      <c r="Q16" s="48"/>
      <c r="R16" s="39"/>
    </row>
    <row r="17" spans="1:18" ht="15.75" customHeight="1" x14ac:dyDescent="0.25">
      <c r="A17" s="26"/>
      <c r="B17" s="26"/>
      <c r="C17" s="26"/>
      <c r="D17" s="26"/>
      <c r="E17" s="26"/>
      <c r="F17" s="26"/>
      <c r="G17" s="26"/>
      <c r="H17" s="26"/>
      <c r="I17" s="43" cm="1">
        <f t="array" ref="I17">G17*H17</f>
        <v>0</v>
      </c>
      <c r="J17" s="44"/>
      <c r="K17" s="44"/>
      <c r="L17" s="46" cm="1">
        <f t="array" ref="L17">K17*H17/15</f>
        <v>0</v>
      </c>
      <c r="M17" s="43" cm="1">
        <f t="array" ref="M17">I17*J17</f>
        <v>0</v>
      </c>
      <c r="N17" s="47" cm="1">
        <f t="array" ref="N17">M17/30</f>
        <v>0</v>
      </c>
      <c r="O17" s="46" t="e" cm="1">
        <f t="array" ref="O17">M17/L17</f>
        <v>#DIV/0!</v>
      </c>
      <c r="P17" s="46" t="e" cm="1">
        <f t="array" ref="P17">N17/L17</f>
        <v>#DIV/0!</v>
      </c>
      <c r="Q17" s="48"/>
      <c r="R17" s="39"/>
    </row>
    <row r="18" spans="1:18" ht="15.75" customHeight="1" x14ac:dyDescent="0.25">
      <c r="A18" s="26"/>
      <c r="B18" s="26"/>
      <c r="C18" s="26"/>
      <c r="D18" s="26"/>
      <c r="E18" s="26"/>
      <c r="F18" s="26"/>
      <c r="G18" s="26"/>
      <c r="H18" s="26"/>
      <c r="I18" s="43" cm="1">
        <f t="array" ref="I18">G18*H18</f>
        <v>0</v>
      </c>
      <c r="J18" s="44"/>
      <c r="K18" s="44"/>
      <c r="L18" s="46" cm="1">
        <f t="array" ref="L18">K18*H18/15</f>
        <v>0</v>
      </c>
      <c r="M18" s="43" cm="1">
        <f t="array" ref="M18">I18*J18</f>
        <v>0</v>
      </c>
      <c r="N18" s="47" cm="1">
        <f t="array" ref="N18">M18/30</f>
        <v>0</v>
      </c>
      <c r="O18" s="46" t="e" cm="1">
        <f t="array" ref="O18">M18/L18</f>
        <v>#DIV/0!</v>
      </c>
      <c r="P18" s="46" t="e" cm="1">
        <f t="array" ref="P18">N18/L18</f>
        <v>#DIV/0!</v>
      </c>
      <c r="Q18" s="48"/>
      <c r="R18" s="39"/>
    </row>
    <row r="19" spans="1:18" ht="15.75" customHeight="1" x14ac:dyDescent="0.25">
      <c r="A19" s="26"/>
      <c r="B19" s="26"/>
      <c r="C19" s="26"/>
      <c r="D19" s="26"/>
      <c r="E19" s="26"/>
      <c r="F19" s="26"/>
      <c r="G19" s="26"/>
      <c r="H19" s="26"/>
      <c r="I19" s="43" cm="1">
        <f t="array" ref="I19">G19*H19</f>
        <v>0</v>
      </c>
      <c r="J19" s="44"/>
      <c r="K19" s="44"/>
      <c r="L19" s="46" cm="1">
        <f t="array" ref="L19">K19*H19/15</f>
        <v>0</v>
      </c>
      <c r="M19" s="43" cm="1">
        <f t="array" ref="M19">I19*J19</f>
        <v>0</v>
      </c>
      <c r="N19" s="47" cm="1">
        <f t="array" ref="N19">M19/30</f>
        <v>0</v>
      </c>
      <c r="O19" s="46" t="e" cm="1">
        <f t="array" ref="O19">M19/L19</f>
        <v>#DIV/0!</v>
      </c>
      <c r="P19" s="46" t="e" cm="1">
        <f t="array" ref="P19">N19/L19</f>
        <v>#DIV/0!</v>
      </c>
      <c r="Q19" s="48"/>
      <c r="R19" s="39"/>
    </row>
    <row r="20" spans="1:18" ht="15.75" customHeight="1" x14ac:dyDescent="0.25">
      <c r="A20" s="26"/>
      <c r="B20" s="26"/>
      <c r="C20" s="26"/>
      <c r="D20" s="26"/>
      <c r="E20" s="26"/>
      <c r="F20" s="26"/>
      <c r="G20" s="26"/>
      <c r="H20" s="26"/>
      <c r="I20" s="43" cm="1">
        <f t="array" ref="I20">G20*H20</f>
        <v>0</v>
      </c>
      <c r="J20" s="44"/>
      <c r="K20" s="44"/>
      <c r="L20" s="46" cm="1">
        <f t="array" ref="L20">K20*H20/15</f>
        <v>0</v>
      </c>
      <c r="M20" s="43" cm="1">
        <f t="array" ref="M20">I20*J20</f>
        <v>0</v>
      </c>
      <c r="N20" s="47" cm="1">
        <f t="array" ref="N20">M20/30</f>
        <v>0</v>
      </c>
      <c r="O20" s="46" t="e" cm="1">
        <f t="array" ref="O20">M20/L20</f>
        <v>#DIV/0!</v>
      </c>
      <c r="P20" s="46" t="e" cm="1">
        <f t="array" ref="P20">N20/L20</f>
        <v>#DIV/0!</v>
      </c>
      <c r="Q20" s="48"/>
      <c r="R20" s="39"/>
    </row>
    <row r="21" spans="1:18" ht="15.75" customHeight="1" x14ac:dyDescent="0.25">
      <c r="A21" s="26"/>
      <c r="B21" s="26"/>
      <c r="C21" s="26"/>
      <c r="D21" s="26"/>
      <c r="E21" s="26"/>
      <c r="F21" s="26"/>
      <c r="G21" s="26"/>
      <c r="H21" s="26"/>
      <c r="I21" s="43" cm="1">
        <f t="array" ref="I21">G21*H21</f>
        <v>0</v>
      </c>
      <c r="J21" s="44"/>
      <c r="K21" s="44"/>
      <c r="L21" s="46" cm="1">
        <f t="array" ref="L21">K21*H21/15</f>
        <v>0</v>
      </c>
      <c r="M21" s="43" cm="1">
        <f t="array" ref="M21">I21*J21</f>
        <v>0</v>
      </c>
      <c r="N21" s="47" cm="1">
        <f t="array" ref="N21">M21/30</f>
        <v>0</v>
      </c>
      <c r="O21" s="46" t="e" cm="1">
        <f t="array" ref="O21">M21/L21</f>
        <v>#DIV/0!</v>
      </c>
      <c r="P21" s="46" t="e" cm="1">
        <f t="array" ref="P21">N21/L21</f>
        <v>#DIV/0!</v>
      </c>
      <c r="Q21" s="48"/>
      <c r="R21" s="39"/>
    </row>
    <row r="22" spans="1:18" ht="15.75" customHeight="1" x14ac:dyDescent="0.25">
      <c r="A22" s="26"/>
      <c r="B22" s="26"/>
      <c r="C22" s="26"/>
      <c r="D22" s="26"/>
      <c r="E22" s="26"/>
      <c r="F22" s="26"/>
      <c r="G22" s="26"/>
      <c r="H22" s="26"/>
      <c r="I22" s="43" cm="1">
        <f t="array" ref="I22">G22*H22</f>
        <v>0</v>
      </c>
      <c r="J22" s="44"/>
      <c r="K22" s="44"/>
      <c r="L22" s="46" cm="1">
        <f t="array" ref="L22">K22*H22/15</f>
        <v>0</v>
      </c>
      <c r="M22" s="43" cm="1">
        <f t="array" ref="M22">I22*J22</f>
        <v>0</v>
      </c>
      <c r="N22" s="47" cm="1">
        <f t="array" ref="N22">M22/30</f>
        <v>0</v>
      </c>
      <c r="O22" s="46" t="e" cm="1">
        <f t="array" ref="O22">M22/L22</f>
        <v>#DIV/0!</v>
      </c>
      <c r="P22" s="46" t="e" cm="1">
        <f t="array" ref="P22">N22/L22</f>
        <v>#DIV/0!</v>
      </c>
      <c r="Q22" s="48"/>
      <c r="R22" s="39"/>
    </row>
    <row r="23" spans="1:18" ht="15.75" customHeight="1" x14ac:dyDescent="0.25">
      <c r="A23" s="26"/>
      <c r="B23" s="26"/>
      <c r="C23" s="26"/>
      <c r="D23" s="26"/>
      <c r="E23" s="26"/>
      <c r="F23" s="26"/>
      <c r="G23" s="26"/>
      <c r="H23" s="26"/>
      <c r="I23" s="43" cm="1">
        <f t="array" ref="I23">G23*H23</f>
        <v>0</v>
      </c>
      <c r="J23" s="44"/>
      <c r="K23" s="44"/>
      <c r="L23" s="46" cm="1">
        <f t="array" ref="L23">K23*H23/15</f>
        <v>0</v>
      </c>
      <c r="M23" s="43" cm="1">
        <f t="array" ref="M23">I23*J23</f>
        <v>0</v>
      </c>
      <c r="N23" s="47" cm="1">
        <f t="array" ref="N23">M23/30</f>
        <v>0</v>
      </c>
      <c r="O23" s="46" t="e" cm="1">
        <f t="array" ref="O23">M23/L23</f>
        <v>#DIV/0!</v>
      </c>
      <c r="P23" s="46" t="e" cm="1">
        <f t="array" ref="P23">N23/L23</f>
        <v>#DIV/0!</v>
      </c>
      <c r="Q23" s="48"/>
      <c r="R23" s="39"/>
    </row>
    <row r="24" spans="1:18" ht="15.75" customHeight="1" x14ac:dyDescent="0.25">
      <c r="A24" s="49"/>
      <c r="B24" s="49"/>
      <c r="C24" s="49"/>
      <c r="D24" s="26"/>
      <c r="E24" s="49"/>
      <c r="F24" s="49"/>
      <c r="G24" s="49"/>
      <c r="H24" s="49"/>
      <c r="I24" s="43" cm="1">
        <f t="array" ref="I24">G24*H24</f>
        <v>0</v>
      </c>
      <c r="J24" s="50"/>
      <c r="K24" s="50"/>
      <c r="L24" s="46" cm="1">
        <f t="array" ref="L24">K24*H24/15</f>
        <v>0</v>
      </c>
      <c r="M24" s="43" cm="1">
        <f t="array" ref="M24">I24*J24</f>
        <v>0</v>
      </c>
      <c r="N24" s="47" cm="1">
        <f t="array" ref="N24">M24/30</f>
        <v>0</v>
      </c>
      <c r="O24" s="46" t="e" cm="1">
        <f t="array" ref="O24">M24/L24</f>
        <v>#DIV/0!</v>
      </c>
      <c r="P24" s="46" t="e" cm="1">
        <f t="array" ref="P24">N24/L24</f>
        <v>#DIV/0!</v>
      </c>
      <c r="Q24" s="48"/>
      <c r="R24" s="39"/>
    </row>
    <row r="25" spans="1:18" ht="18.75" customHeight="1" x14ac:dyDescent="0.25">
      <c r="A25" s="134" t="s">
        <v>44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6"/>
      <c r="R25" s="39"/>
    </row>
    <row r="26" spans="1:18" ht="88.5" customHeight="1" x14ac:dyDescent="0.2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9"/>
      <c r="R26" s="39"/>
    </row>
    <row r="27" spans="1:18" ht="13.5" customHeight="1" x14ac:dyDescent="0.25">
      <c r="A27" s="140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2"/>
      <c r="R27" s="39"/>
    </row>
    <row r="28" spans="1:18" ht="13.5" customHeight="1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3"/>
    </row>
    <row r="29" spans="1:18" ht="13.5" customHeight="1" x14ac:dyDescent="0.25">
      <c r="A29" s="5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30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32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</sheetData>
  <mergeCells count="7">
    <mergeCell ref="I3:K3"/>
    <mergeCell ref="H1:J1"/>
    <mergeCell ref="H2:J2"/>
    <mergeCell ref="A25:Q25"/>
    <mergeCell ref="A26:Q27"/>
    <mergeCell ref="A3:G3"/>
    <mergeCell ref="B4:C4"/>
  </mergeCells>
  <dataValidations count="3">
    <dataValidation type="list" allowBlank="1" showInputMessage="1" showErrorMessage="1" sqref="K4" xr:uid="{00000000-0002-0000-0100-000000000000}">
      <formula1>"Yes,No"</formula1>
    </dataValidation>
    <dataValidation type="list" allowBlank="1" showInputMessage="1" showErrorMessage="1" sqref="C7:C24" xr:uid="{00000000-0002-0000-0100-000001000000}">
      <formula1>"1st 5 weeks,2nd 5 weeks,6 weeks,8 weeks "</formula1>
    </dataValidation>
    <dataValidation type="list" allowBlank="1" showInputMessage="1" showErrorMessage="1" sqref="D7:D24" xr:uid="{00000000-0002-0000-0100-000002000000}">
      <formula1>"Face-to-Face,Hybrid,HyFlex,Asychronous,Sychronous,Combination"</formula1>
    </dataValidation>
  </dataValidations>
  <pageMargins left="0.2" right="0.2" top="0.4" bottom="0.5" header="0.3" footer="0.32"/>
  <pageSetup orientation="landscape"/>
  <headerFooter>
    <oddFooter>&amp;C&amp;"Calibri,Bold"&amp;16&amp;K000000Summer 26&amp;R&amp;"Calibri,Regular"&amp;11&amp;K000000&amp;9&amp;P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68"/>
  <sheetViews>
    <sheetView showGridLines="0" workbookViewId="0">
      <selection activeCell="G28" sqref="G28"/>
    </sheetView>
  </sheetViews>
  <sheetFormatPr defaultColWidth="9.140625" defaultRowHeight="15" customHeight="1" x14ac:dyDescent="0.25"/>
  <cols>
    <col min="1" max="1" width="12.7109375" style="1" customWidth="1"/>
    <col min="2" max="3" width="18.28515625" style="1" customWidth="1"/>
    <col min="4" max="4" width="11.85546875" style="1" customWidth="1"/>
    <col min="5" max="5" width="13" style="1" customWidth="1"/>
    <col min="6" max="6" width="11.42578125" style="1" customWidth="1"/>
    <col min="7" max="7" width="11.85546875" style="1" customWidth="1"/>
    <col min="8" max="8" width="9.85546875" style="1" customWidth="1"/>
    <col min="9" max="9" width="22.85546875" style="1" customWidth="1"/>
    <col min="10" max="10" width="20" style="1" customWidth="1"/>
    <col min="11" max="11" width="11.42578125" style="1" customWidth="1"/>
    <col min="12" max="12" width="11.7109375" style="1" customWidth="1"/>
    <col min="13" max="13" width="8" style="1" customWidth="1"/>
    <col min="14" max="14" width="13.85546875" style="1" customWidth="1"/>
    <col min="15" max="15" width="15.42578125" style="1" customWidth="1"/>
    <col min="16" max="16" width="47.85546875" style="1" customWidth="1"/>
    <col min="17" max="17" width="38.7109375" style="1" customWidth="1"/>
    <col min="18" max="18" width="9.140625" style="1" customWidth="1"/>
    <col min="19" max="16384" width="9.140625" style="1"/>
  </cols>
  <sheetData>
    <row r="1" spans="1:17" ht="13.5" customHeight="1" x14ac:dyDescent="0.25">
      <c r="A1" s="2"/>
      <c r="B1" s="2"/>
      <c r="C1" s="2"/>
      <c r="D1" s="3"/>
      <c r="E1" s="4" t="s">
        <v>0</v>
      </c>
      <c r="F1" s="4" t="s">
        <v>1</v>
      </c>
      <c r="G1" s="130" t="s">
        <v>2</v>
      </c>
      <c r="H1" s="131"/>
      <c r="I1" s="132"/>
      <c r="J1" s="4" t="s">
        <v>3</v>
      </c>
      <c r="K1" s="55" t="s">
        <v>45</v>
      </c>
      <c r="L1" s="5" t="s">
        <v>5</v>
      </c>
      <c r="M1" s="5" t="s">
        <v>6</v>
      </c>
      <c r="N1" s="5" t="s">
        <v>7</v>
      </c>
      <c r="O1" s="5" t="s">
        <v>8</v>
      </c>
      <c r="P1" s="39"/>
      <c r="Q1" s="2"/>
    </row>
    <row r="2" spans="1:17" ht="13.5" customHeight="1" x14ac:dyDescent="0.25">
      <c r="A2" s="2"/>
      <c r="B2" s="2"/>
      <c r="C2" s="2"/>
      <c r="D2" s="3"/>
      <c r="E2" s="9" t="s">
        <v>46</v>
      </c>
      <c r="F2" s="10">
        <v>26</v>
      </c>
      <c r="G2" s="133" t="str" cm="1">
        <f t="array" ref="G2">'2026-27 Summary'!C2</f>
        <v>CHEM</v>
      </c>
      <c r="H2" s="133"/>
      <c r="I2" s="133"/>
      <c r="J2" s="56" cm="1">
        <f t="array" ref="J2">'2026-27 Summary'!D2</f>
        <v>21.841999999999999</v>
      </c>
      <c r="K2" s="57" cm="1">
        <f t="array" ref="K2">SUM(K7:K42)</f>
        <v>9.5540000000000003</v>
      </c>
      <c r="L2" s="12" cm="1">
        <f t="array" ref="L2">SUM(L7:L42)</f>
        <v>4050</v>
      </c>
      <c r="M2" s="13" cm="1">
        <f t="array" ref="M2">SUM(M7:M42)</f>
        <v>135</v>
      </c>
      <c r="N2" s="13" cm="1">
        <f t="array" ref="N2">L2/K2</f>
        <v>423.90621729118692</v>
      </c>
      <c r="O2" s="13" cm="1">
        <f t="array" ref="O2">M2/K2</f>
        <v>14.130207243039564</v>
      </c>
      <c r="P2" s="39"/>
      <c r="Q2" s="2"/>
    </row>
    <row r="3" spans="1:17" ht="19.5" customHeight="1" x14ac:dyDescent="0.25">
      <c r="A3" s="152"/>
      <c r="B3" s="152"/>
      <c r="C3" s="152"/>
      <c r="D3" s="152"/>
      <c r="E3" s="153"/>
      <c r="F3" s="153"/>
      <c r="G3" s="17"/>
      <c r="H3" s="127" t="s">
        <v>13</v>
      </c>
      <c r="I3" s="147"/>
      <c r="J3" s="148"/>
      <c r="K3" s="57" cm="1">
        <f t="array" ref="K3">'2026-27 Summary'!D2-'Summer 26'!L2-K2-'Winter 26-27'!L2-'Spring 27 (compressed)'!K2</f>
        <v>-1.7333333333336753E-2</v>
      </c>
      <c r="L3" s="18"/>
      <c r="M3" s="19"/>
      <c r="N3" s="19"/>
      <c r="O3" s="19"/>
      <c r="P3" s="2"/>
      <c r="Q3" s="2"/>
    </row>
    <row r="4" spans="1:17" ht="19.5" customHeight="1" x14ac:dyDescent="0.25">
      <c r="A4" s="22" t="s">
        <v>15</v>
      </c>
      <c r="B4" s="145" t="s">
        <v>16</v>
      </c>
      <c r="C4" s="146"/>
      <c r="D4" s="18"/>
      <c r="E4" s="23" t="s">
        <v>17</v>
      </c>
      <c r="F4" s="24"/>
      <c r="G4" s="24"/>
      <c r="H4" s="24"/>
      <c r="I4" s="24"/>
      <c r="J4" s="25"/>
      <c r="K4" s="40" t="s">
        <v>47</v>
      </c>
      <c r="L4" s="39"/>
      <c r="M4" s="28"/>
      <c r="N4" s="28"/>
      <c r="O4" s="28"/>
      <c r="P4" s="2"/>
      <c r="Q4" s="2"/>
    </row>
    <row r="5" spans="1:17" ht="19.5" customHeight="1" x14ac:dyDescent="0.25">
      <c r="A5" s="58"/>
      <c r="B5" s="59"/>
      <c r="C5" s="59"/>
      <c r="D5" s="30"/>
      <c r="E5" s="30"/>
      <c r="F5" s="58"/>
      <c r="G5" s="58"/>
      <c r="H5" s="31"/>
      <c r="I5" s="60"/>
      <c r="J5" s="61"/>
      <c r="K5" s="62"/>
      <c r="L5" s="30"/>
      <c r="M5" s="33"/>
      <c r="N5" s="33"/>
      <c r="O5" s="33"/>
      <c r="P5" s="30"/>
      <c r="Q5" s="2"/>
    </row>
    <row r="6" spans="1:17" ht="75.75" customHeight="1" x14ac:dyDescent="0.25">
      <c r="A6" s="36" t="s">
        <v>20</v>
      </c>
      <c r="B6" s="36" t="s">
        <v>48</v>
      </c>
      <c r="C6" s="36" t="s">
        <v>49</v>
      </c>
      <c r="D6" s="36" t="s">
        <v>50</v>
      </c>
      <c r="E6" s="36" t="s">
        <v>51</v>
      </c>
      <c r="F6" s="36" t="s">
        <v>26</v>
      </c>
      <c r="G6" s="36" t="s">
        <v>27</v>
      </c>
      <c r="H6" s="36" t="s">
        <v>28</v>
      </c>
      <c r="I6" s="37" t="s">
        <v>29</v>
      </c>
      <c r="J6" s="36" t="s">
        <v>30</v>
      </c>
      <c r="K6" s="36" t="s">
        <v>31</v>
      </c>
      <c r="L6" s="4" t="s">
        <v>32</v>
      </c>
      <c r="M6" s="4" t="s">
        <v>33</v>
      </c>
      <c r="N6" s="4" t="s">
        <v>7</v>
      </c>
      <c r="O6" s="5" t="s">
        <v>8</v>
      </c>
      <c r="P6" s="38" t="s">
        <v>34</v>
      </c>
      <c r="Q6" s="63"/>
    </row>
    <row r="7" spans="1:17" ht="15.75" customHeight="1" x14ac:dyDescent="0.25">
      <c r="A7" s="40" t="s">
        <v>35</v>
      </c>
      <c r="B7" s="40" t="s">
        <v>36</v>
      </c>
      <c r="C7" s="40" t="s">
        <v>52</v>
      </c>
      <c r="D7" s="40" t="s">
        <v>38</v>
      </c>
      <c r="E7" s="41">
        <v>168</v>
      </c>
      <c r="F7" s="42">
        <v>24</v>
      </c>
      <c r="G7" s="41">
        <v>6</v>
      </c>
      <c r="H7" s="43" cm="1">
        <f t="array" ref="H7">F7*G7</f>
        <v>144</v>
      </c>
      <c r="I7" s="64">
        <v>9</v>
      </c>
      <c r="J7" s="65">
        <v>8.25</v>
      </c>
      <c r="K7" s="46" cm="1">
        <f t="array" ref="K7">J7*G7/15</f>
        <v>3.3</v>
      </c>
      <c r="L7" s="46" cm="1">
        <f t="array" ref="L7">(H7*I7)</f>
        <v>1296</v>
      </c>
      <c r="M7" s="47" cm="1">
        <f t="array" ref="M7">L7/30</f>
        <v>43.2</v>
      </c>
      <c r="N7" s="46" cm="1">
        <f t="array" ref="N7">L7/K7</f>
        <v>392.72727272727275</v>
      </c>
      <c r="O7" s="46" cm="1">
        <f t="array" ref="O7">M7/K7</f>
        <v>13.090909090909092</v>
      </c>
      <c r="P7" s="66"/>
      <c r="Q7" s="39"/>
    </row>
    <row r="8" spans="1:17" ht="15.75" customHeight="1" x14ac:dyDescent="0.25">
      <c r="A8" s="40" t="s">
        <v>35</v>
      </c>
      <c r="B8" s="40" t="s">
        <v>39</v>
      </c>
      <c r="C8" s="40" t="s">
        <v>52</v>
      </c>
      <c r="D8" s="40" t="s">
        <v>38</v>
      </c>
      <c r="E8" s="41">
        <v>52</v>
      </c>
      <c r="F8" s="42">
        <v>24</v>
      </c>
      <c r="G8" s="41">
        <v>2</v>
      </c>
      <c r="H8" s="43" cm="1">
        <f t="array" ref="H8">F8*G8</f>
        <v>48</v>
      </c>
      <c r="I8" s="64">
        <v>9</v>
      </c>
      <c r="J8" s="65">
        <v>8.25</v>
      </c>
      <c r="K8" s="46" cm="1">
        <f t="array" ref="K8">J8*G8/15</f>
        <v>1.1000000000000001</v>
      </c>
      <c r="L8" s="43" cm="1">
        <f t="array" ref="L8">(H8*I8)</f>
        <v>432</v>
      </c>
      <c r="M8" s="47" cm="1">
        <f t="array" ref="M8">L8/30</f>
        <v>14.4</v>
      </c>
      <c r="N8" s="46" cm="1">
        <f t="array" ref="N8">L8/K8</f>
        <v>392.72727272727269</v>
      </c>
      <c r="O8" s="46" cm="1">
        <f t="array" ref="O8">M8/K8</f>
        <v>13.09090909090909</v>
      </c>
      <c r="P8" s="66"/>
      <c r="Q8" s="39"/>
    </row>
    <row r="9" spans="1:17" ht="15.75" customHeight="1" x14ac:dyDescent="0.25">
      <c r="A9" s="40" t="s">
        <v>35</v>
      </c>
      <c r="B9" s="40" t="s">
        <v>53</v>
      </c>
      <c r="C9" s="40" t="s">
        <v>52</v>
      </c>
      <c r="D9" s="40" t="s">
        <v>38</v>
      </c>
      <c r="E9" s="41">
        <v>74</v>
      </c>
      <c r="F9" s="42">
        <v>22</v>
      </c>
      <c r="G9" s="41">
        <v>3</v>
      </c>
      <c r="H9" s="43" cm="1">
        <f t="array" ref="H9">F9*G9</f>
        <v>66</v>
      </c>
      <c r="I9" s="64">
        <v>9</v>
      </c>
      <c r="J9" s="65">
        <v>8.25</v>
      </c>
      <c r="K9" s="46" cm="1">
        <f t="array" ref="K9">J9*G9/15</f>
        <v>1.65</v>
      </c>
      <c r="L9" s="43" cm="1">
        <f t="array" ref="L9">(H9*I9)</f>
        <v>594</v>
      </c>
      <c r="M9" s="47" cm="1">
        <f t="array" ref="M9">L9/30</f>
        <v>19.8</v>
      </c>
      <c r="N9" s="46" cm="1">
        <f t="array" ref="N9">L9/K9</f>
        <v>360</v>
      </c>
      <c r="O9" s="46" cm="1">
        <f t="array" ref="O9">M9/K9</f>
        <v>12.000000000000002</v>
      </c>
      <c r="P9" s="66"/>
      <c r="Q9" s="39"/>
    </row>
    <row r="10" spans="1:17" ht="15.75" customHeight="1" x14ac:dyDescent="0.25">
      <c r="A10" s="40" t="s">
        <v>35</v>
      </c>
      <c r="B10" s="40" t="s">
        <v>54</v>
      </c>
      <c r="C10" s="40" t="s">
        <v>52</v>
      </c>
      <c r="D10" s="40" t="s">
        <v>38</v>
      </c>
      <c r="E10" s="41">
        <v>100</v>
      </c>
      <c r="F10" s="41">
        <v>48</v>
      </c>
      <c r="G10" s="41">
        <v>2</v>
      </c>
      <c r="H10" s="43" cm="1">
        <f t="array" ref="H10">F10*G10</f>
        <v>96</v>
      </c>
      <c r="I10" s="64">
        <v>3</v>
      </c>
      <c r="J10" s="64">
        <v>3</v>
      </c>
      <c r="K10" s="46" cm="1">
        <f t="array" ref="K10">J10*G10/15</f>
        <v>0.4</v>
      </c>
      <c r="L10" s="43" cm="1">
        <f t="array" ref="L10">(H10*I10)</f>
        <v>288</v>
      </c>
      <c r="M10" s="47" cm="1">
        <f t="array" ref="M10">L10/30</f>
        <v>9.6</v>
      </c>
      <c r="N10" s="46" cm="1">
        <f t="array" ref="N10">L10/K10</f>
        <v>720</v>
      </c>
      <c r="O10" s="46" cm="1">
        <f t="array" ref="O10">M10/K10</f>
        <v>23.999999999999996</v>
      </c>
      <c r="P10" s="66"/>
      <c r="Q10" s="39"/>
    </row>
    <row r="11" spans="1:17" ht="15.75" customHeight="1" x14ac:dyDescent="0.25">
      <c r="A11" s="40" t="s">
        <v>35</v>
      </c>
      <c r="B11" s="40" t="s">
        <v>41</v>
      </c>
      <c r="C11" s="40" t="s">
        <v>52</v>
      </c>
      <c r="D11" s="40" t="s">
        <v>38</v>
      </c>
      <c r="E11" s="113">
        <v>100</v>
      </c>
      <c r="F11" s="41">
        <v>24</v>
      </c>
      <c r="G11" s="41">
        <v>4</v>
      </c>
      <c r="H11" s="43" cm="1">
        <f t="array" ref="H11">F11*G11</f>
        <v>96</v>
      </c>
      <c r="I11" s="64">
        <v>3</v>
      </c>
      <c r="J11" s="64">
        <v>2.63</v>
      </c>
      <c r="K11" s="46" cm="1">
        <f t="array" ref="K11">J11*G11/15</f>
        <v>0.70133333333333325</v>
      </c>
      <c r="L11" s="43" cm="1">
        <f t="array" ref="L11">(H11*I11)</f>
        <v>288</v>
      </c>
      <c r="M11" s="47" cm="1">
        <f t="array" ref="M11">L11/30</f>
        <v>9.6</v>
      </c>
      <c r="N11" s="46" cm="1">
        <f t="array" ref="N11">L11/K11</f>
        <v>410.64638783269965</v>
      </c>
      <c r="O11" s="46" cm="1">
        <f t="array" ref="O11">M11/K11</f>
        <v>13.688212927756656</v>
      </c>
      <c r="P11" s="66"/>
      <c r="Q11" s="39"/>
    </row>
    <row r="12" spans="1:17" ht="15.75" customHeight="1" x14ac:dyDescent="0.25">
      <c r="A12" s="40" t="s">
        <v>35</v>
      </c>
      <c r="B12" s="40" t="s">
        <v>55</v>
      </c>
      <c r="C12" s="40" t="s">
        <v>52</v>
      </c>
      <c r="D12" s="40" t="s">
        <v>38</v>
      </c>
      <c r="E12" s="41">
        <v>29</v>
      </c>
      <c r="F12" s="41">
        <v>24</v>
      </c>
      <c r="G12" s="41">
        <v>2</v>
      </c>
      <c r="H12" s="43" cm="1">
        <f t="array" ref="H12">F12*G12</f>
        <v>48</v>
      </c>
      <c r="I12" s="64">
        <v>3</v>
      </c>
      <c r="J12" s="64">
        <v>3</v>
      </c>
      <c r="K12" s="46" cm="1">
        <f t="array" ref="K12">J12*G12/15</f>
        <v>0.4</v>
      </c>
      <c r="L12" s="43" cm="1">
        <f t="array" ref="L12">(H12*I12)</f>
        <v>144</v>
      </c>
      <c r="M12" s="47" cm="1">
        <f t="array" ref="M12">L12/30</f>
        <v>4.8</v>
      </c>
      <c r="N12" s="46" cm="1">
        <f t="array" ref="N12">L12/K12</f>
        <v>360</v>
      </c>
      <c r="O12" s="46" cm="1">
        <f t="array" ref="O12">M12/K12</f>
        <v>11.999999999999998</v>
      </c>
      <c r="P12" s="66"/>
      <c r="Q12" s="39"/>
    </row>
    <row r="13" spans="1:17" ht="15.75" customHeight="1" x14ac:dyDescent="0.25">
      <c r="A13" s="40" t="s">
        <v>35</v>
      </c>
      <c r="B13" s="40" t="s">
        <v>56</v>
      </c>
      <c r="C13" s="40" t="s">
        <v>52</v>
      </c>
      <c r="D13" s="40" t="s">
        <v>38</v>
      </c>
      <c r="E13" s="113">
        <v>29</v>
      </c>
      <c r="F13" s="41">
        <v>24</v>
      </c>
      <c r="G13" s="41">
        <v>2</v>
      </c>
      <c r="H13" s="43" cm="1">
        <f t="array" ref="H13">F13*G13</f>
        <v>48</v>
      </c>
      <c r="I13" s="64">
        <v>3</v>
      </c>
      <c r="J13" s="64">
        <v>2.63</v>
      </c>
      <c r="K13" s="46" cm="1">
        <f t="array" ref="K13">J13*G13/15</f>
        <v>0.35066666666666663</v>
      </c>
      <c r="L13" s="43" cm="1">
        <f t="array" ref="L13">(H13*I13)</f>
        <v>144</v>
      </c>
      <c r="M13" s="47" cm="1">
        <f t="array" ref="M13">L13/30</f>
        <v>4.8</v>
      </c>
      <c r="N13" s="46" cm="1">
        <f t="array" ref="N13">L13/K13</f>
        <v>410.64638783269965</v>
      </c>
      <c r="O13" s="46" cm="1">
        <f t="array" ref="O13">M13/K13</f>
        <v>13.688212927756656</v>
      </c>
      <c r="P13" s="66"/>
      <c r="Q13" s="39"/>
    </row>
    <row r="14" spans="1:17" ht="15.75" customHeight="1" x14ac:dyDescent="0.25">
      <c r="A14" s="40" t="s">
        <v>35</v>
      </c>
      <c r="B14" s="40" t="s">
        <v>57</v>
      </c>
      <c r="C14" s="40" t="s">
        <v>52</v>
      </c>
      <c r="D14" s="40" t="s">
        <v>38</v>
      </c>
      <c r="E14" s="41">
        <v>128</v>
      </c>
      <c r="F14" s="41">
        <v>48</v>
      </c>
      <c r="G14" s="41">
        <v>3</v>
      </c>
      <c r="H14" s="43" cm="1">
        <f t="array" ref="H14">F14*G14</f>
        <v>144</v>
      </c>
      <c r="I14" s="64">
        <v>3</v>
      </c>
      <c r="J14" s="64">
        <v>3</v>
      </c>
      <c r="K14" s="46" cm="1">
        <f t="array" ref="K14">J14*G14/15</f>
        <v>0.6</v>
      </c>
      <c r="L14" s="43" cm="1">
        <f t="array" ref="L14">(H14*I14)</f>
        <v>432</v>
      </c>
      <c r="M14" s="47" cm="1">
        <f t="array" ref="M14">L14/30</f>
        <v>14.4</v>
      </c>
      <c r="N14" s="46" cm="1">
        <f t="array" ref="N14">L14/K14</f>
        <v>720</v>
      </c>
      <c r="O14" s="46" cm="1">
        <f t="array" ref="O14">M14/K14</f>
        <v>24</v>
      </c>
      <c r="P14" s="66"/>
      <c r="Q14" s="39"/>
    </row>
    <row r="15" spans="1:17" ht="15.75" customHeight="1" x14ac:dyDescent="0.25">
      <c r="A15" s="40" t="s">
        <v>35</v>
      </c>
      <c r="B15" s="40" t="s">
        <v>58</v>
      </c>
      <c r="C15" s="40" t="s">
        <v>52</v>
      </c>
      <c r="D15" s="40" t="s">
        <v>38</v>
      </c>
      <c r="E15" s="113">
        <v>128</v>
      </c>
      <c r="F15" s="41">
        <v>24</v>
      </c>
      <c r="G15" s="41">
        <v>6</v>
      </c>
      <c r="H15" s="43" cm="1">
        <f t="array" ref="H15">F15*G15</f>
        <v>144</v>
      </c>
      <c r="I15" s="64">
        <v>3</v>
      </c>
      <c r="J15" s="64">
        <v>2.63</v>
      </c>
      <c r="K15" s="46" cm="1">
        <f t="array" ref="K15">J15*G15/15</f>
        <v>1.052</v>
      </c>
      <c r="L15" s="43" cm="1">
        <f t="array" ref="L15">(H15*I15)</f>
        <v>432</v>
      </c>
      <c r="M15" s="47" cm="1">
        <f t="array" ref="M15">L15/30</f>
        <v>14.4</v>
      </c>
      <c r="N15" s="46" cm="1">
        <f t="array" ref="N15">L15/K15</f>
        <v>410.64638783269959</v>
      </c>
      <c r="O15" s="46" cm="1">
        <f t="array" ref="O15">M15/K15</f>
        <v>13.688212927756654</v>
      </c>
      <c r="P15" s="66"/>
      <c r="Q15" s="39"/>
    </row>
    <row r="16" spans="1:17" ht="15.75" customHeight="1" x14ac:dyDescent="0.25">
      <c r="A16" s="26"/>
      <c r="B16" s="26"/>
      <c r="C16" s="26"/>
      <c r="D16" s="26"/>
      <c r="E16" s="26"/>
      <c r="F16" s="26"/>
      <c r="G16" s="26"/>
      <c r="H16" s="43" cm="1">
        <f t="array" ref="H16">F16*G16</f>
        <v>0</v>
      </c>
      <c r="I16" s="64"/>
      <c r="J16" s="64"/>
      <c r="K16" s="46" cm="1">
        <f t="array" ref="K16">J16*G16/15</f>
        <v>0</v>
      </c>
      <c r="L16" s="43" cm="1">
        <f t="array" ref="L16">(H16*I16)</f>
        <v>0</v>
      </c>
      <c r="M16" s="47" cm="1">
        <f t="array" ref="M16">L16/30</f>
        <v>0</v>
      </c>
      <c r="N16" s="46" t="e" cm="1">
        <f t="array" ref="N16">L16/K16</f>
        <v>#DIV/0!</v>
      </c>
      <c r="O16" s="46" t="e" cm="1">
        <f t="array" ref="O16">M16/K16</f>
        <v>#DIV/0!</v>
      </c>
      <c r="P16" s="66"/>
      <c r="Q16" s="39"/>
    </row>
    <row r="17" spans="1:17" ht="15.75" customHeight="1" x14ac:dyDescent="0.25">
      <c r="A17" s="26"/>
      <c r="B17" s="26"/>
      <c r="C17" s="26"/>
      <c r="D17" s="26"/>
      <c r="E17" s="26"/>
      <c r="F17" s="26"/>
      <c r="G17" s="26"/>
      <c r="H17" s="43" cm="1">
        <f t="array" ref="H17">F17*G17</f>
        <v>0</v>
      </c>
      <c r="I17" s="64"/>
      <c r="J17" s="64"/>
      <c r="K17" s="46" cm="1">
        <f t="array" ref="K17">J17*G17/15</f>
        <v>0</v>
      </c>
      <c r="L17" s="43" cm="1">
        <f t="array" ref="L17">(H17*I17)</f>
        <v>0</v>
      </c>
      <c r="M17" s="47" cm="1">
        <f t="array" ref="M17">L17/30</f>
        <v>0</v>
      </c>
      <c r="N17" s="46" t="e" cm="1">
        <f t="array" ref="N17">L17/K17</f>
        <v>#DIV/0!</v>
      </c>
      <c r="O17" s="46" t="e" cm="1">
        <f t="array" ref="O17">M17/K17</f>
        <v>#DIV/0!</v>
      </c>
      <c r="P17" s="66"/>
      <c r="Q17" s="39"/>
    </row>
    <row r="18" spans="1:17" ht="15.75" customHeight="1" x14ac:dyDescent="0.25">
      <c r="A18" s="26"/>
      <c r="B18" s="26"/>
      <c r="C18" s="26"/>
      <c r="D18" s="26"/>
      <c r="E18" s="26"/>
      <c r="F18" s="26"/>
      <c r="G18" s="26"/>
      <c r="H18" s="43" cm="1">
        <f t="array" ref="H18">F18*G18</f>
        <v>0</v>
      </c>
      <c r="I18" s="64"/>
      <c r="J18" s="64"/>
      <c r="K18" s="46" cm="1">
        <f t="array" ref="K18">J18*G18/15</f>
        <v>0</v>
      </c>
      <c r="L18" s="43" cm="1">
        <f t="array" ref="L18">(H18*I18)</f>
        <v>0</v>
      </c>
      <c r="M18" s="47" cm="1">
        <f t="array" ref="M18">L18/30</f>
        <v>0</v>
      </c>
      <c r="N18" s="46" t="e" cm="1">
        <f t="array" ref="N18">L18/K18</f>
        <v>#DIV/0!</v>
      </c>
      <c r="O18" s="46" t="e" cm="1">
        <f t="array" ref="O18">M18/K18</f>
        <v>#DIV/0!</v>
      </c>
      <c r="P18" s="66"/>
      <c r="Q18" s="39"/>
    </row>
    <row r="19" spans="1:17" ht="15.75" customHeight="1" x14ac:dyDescent="0.25">
      <c r="A19" s="26"/>
      <c r="B19" s="26"/>
      <c r="C19" s="26"/>
      <c r="D19" s="26"/>
      <c r="E19" s="26"/>
      <c r="F19" s="26"/>
      <c r="G19" s="26"/>
      <c r="H19" s="43" cm="1">
        <f t="array" ref="H19">F19*G19</f>
        <v>0</v>
      </c>
      <c r="I19" s="64"/>
      <c r="J19" s="64"/>
      <c r="K19" s="46" cm="1">
        <f t="array" ref="K19">J19*G19/15</f>
        <v>0</v>
      </c>
      <c r="L19" s="43" cm="1">
        <f t="array" ref="L19">(H19*I19)</f>
        <v>0</v>
      </c>
      <c r="M19" s="47" cm="1">
        <f t="array" ref="M19">L19/30</f>
        <v>0</v>
      </c>
      <c r="N19" s="46" t="e" cm="1">
        <f t="array" ref="N19">L19/K19</f>
        <v>#DIV/0!</v>
      </c>
      <c r="O19" s="46" t="e" cm="1">
        <f t="array" ref="O19">M19/K19</f>
        <v>#DIV/0!</v>
      </c>
      <c r="P19" s="66"/>
      <c r="Q19" s="39"/>
    </row>
    <row r="20" spans="1:17" ht="15.75" customHeight="1" x14ac:dyDescent="0.25">
      <c r="A20" s="26"/>
      <c r="B20" s="26"/>
      <c r="C20" s="26"/>
      <c r="D20" s="26"/>
      <c r="E20" s="26"/>
      <c r="F20" s="26"/>
      <c r="G20" s="26"/>
      <c r="H20" s="43" cm="1">
        <f t="array" ref="H20">F20*G20</f>
        <v>0</v>
      </c>
      <c r="I20" s="64"/>
      <c r="J20" s="64"/>
      <c r="K20" s="46" cm="1">
        <f t="array" ref="K20">J20*G20/15</f>
        <v>0</v>
      </c>
      <c r="L20" s="43" cm="1">
        <f t="array" ref="L20">(H20*I20)</f>
        <v>0</v>
      </c>
      <c r="M20" s="47" cm="1">
        <f t="array" ref="M20">L20/30</f>
        <v>0</v>
      </c>
      <c r="N20" s="46" t="e" cm="1">
        <f t="array" ref="N20">L20/K20</f>
        <v>#DIV/0!</v>
      </c>
      <c r="O20" s="46" t="e" cm="1">
        <f t="array" ref="O20">M20/K20</f>
        <v>#DIV/0!</v>
      </c>
      <c r="P20" s="66"/>
      <c r="Q20" s="39"/>
    </row>
    <row r="21" spans="1:17" ht="15.75" customHeight="1" x14ac:dyDescent="0.25">
      <c r="A21" s="26"/>
      <c r="B21" s="26"/>
      <c r="C21" s="26"/>
      <c r="D21" s="26"/>
      <c r="E21" s="26"/>
      <c r="F21" s="26"/>
      <c r="G21" s="26"/>
      <c r="H21" s="43" cm="1">
        <f t="array" ref="H21">F21*G21</f>
        <v>0</v>
      </c>
      <c r="I21" s="64"/>
      <c r="J21" s="64"/>
      <c r="K21" s="46" cm="1">
        <f t="array" ref="K21">J21*G21/15</f>
        <v>0</v>
      </c>
      <c r="L21" s="43" cm="1">
        <f t="array" ref="L21">(H21*I21)</f>
        <v>0</v>
      </c>
      <c r="M21" s="47" cm="1">
        <f t="array" ref="M21">L21/30</f>
        <v>0</v>
      </c>
      <c r="N21" s="46" t="e" cm="1">
        <f t="array" ref="N21">L21/K21</f>
        <v>#DIV/0!</v>
      </c>
      <c r="O21" s="46" t="e" cm="1">
        <f t="array" ref="O21">M21/K21</f>
        <v>#DIV/0!</v>
      </c>
      <c r="P21" s="66"/>
      <c r="Q21" s="39"/>
    </row>
    <row r="22" spans="1:17" ht="15.75" customHeight="1" x14ac:dyDescent="0.25">
      <c r="A22" s="26"/>
      <c r="B22" s="26"/>
      <c r="C22" s="26"/>
      <c r="D22" s="26"/>
      <c r="E22" s="26"/>
      <c r="F22" s="26"/>
      <c r="G22" s="26"/>
      <c r="H22" s="43" cm="1">
        <f t="array" ref="H22">F22*G22</f>
        <v>0</v>
      </c>
      <c r="I22" s="64"/>
      <c r="J22" s="64"/>
      <c r="K22" s="46" cm="1">
        <f t="array" ref="K22">J22*G22/15</f>
        <v>0</v>
      </c>
      <c r="L22" s="43" cm="1">
        <f t="array" ref="L22">(H22*I22)</f>
        <v>0</v>
      </c>
      <c r="M22" s="47" cm="1">
        <f t="array" ref="M22">L22/30</f>
        <v>0</v>
      </c>
      <c r="N22" s="46" t="e" cm="1">
        <f t="array" ref="N22">L22/K22</f>
        <v>#DIV/0!</v>
      </c>
      <c r="O22" s="46" t="e" cm="1">
        <f t="array" ref="O22">M22/K22</f>
        <v>#DIV/0!</v>
      </c>
      <c r="P22" s="66"/>
      <c r="Q22" s="39"/>
    </row>
    <row r="23" spans="1:17" ht="15.75" customHeight="1" x14ac:dyDescent="0.25">
      <c r="A23" s="26"/>
      <c r="B23" s="26"/>
      <c r="C23" s="26"/>
      <c r="D23" s="26"/>
      <c r="E23" s="26"/>
      <c r="F23" s="26"/>
      <c r="G23" s="26"/>
      <c r="H23" s="43" cm="1">
        <f t="array" ref="H23">F23*G23</f>
        <v>0</v>
      </c>
      <c r="I23" s="64"/>
      <c r="J23" s="64"/>
      <c r="K23" s="46" cm="1">
        <f t="array" ref="K23">J23*G23/15</f>
        <v>0</v>
      </c>
      <c r="L23" s="43" cm="1">
        <f t="array" ref="L23">(H23*I23)</f>
        <v>0</v>
      </c>
      <c r="M23" s="47" cm="1">
        <f t="array" ref="M23">L23/30</f>
        <v>0</v>
      </c>
      <c r="N23" s="46" t="e" cm="1">
        <f t="array" ref="N23">L23/K23</f>
        <v>#DIV/0!</v>
      </c>
      <c r="O23" s="46" t="e" cm="1">
        <f t="array" ref="O23">M23/K23</f>
        <v>#DIV/0!</v>
      </c>
      <c r="P23" s="66"/>
      <c r="Q23" s="39"/>
    </row>
    <row r="24" spans="1:17" ht="15.75" customHeight="1" x14ac:dyDescent="0.25">
      <c r="A24" s="26"/>
      <c r="B24" s="26"/>
      <c r="C24" s="26"/>
      <c r="D24" s="26"/>
      <c r="E24" s="26"/>
      <c r="F24" s="26"/>
      <c r="G24" s="26"/>
      <c r="H24" s="43" cm="1">
        <f t="array" ref="H24">F24*G24</f>
        <v>0</v>
      </c>
      <c r="I24" s="64"/>
      <c r="J24" s="64"/>
      <c r="K24" s="46" cm="1">
        <f t="array" ref="K24">J24*G24/15</f>
        <v>0</v>
      </c>
      <c r="L24" s="43" cm="1">
        <f t="array" ref="L24">(H24*I24)</f>
        <v>0</v>
      </c>
      <c r="M24" s="47" cm="1">
        <f t="array" ref="M24">L24/30</f>
        <v>0</v>
      </c>
      <c r="N24" s="46" t="e" cm="1">
        <f t="array" ref="N24">L24/K24</f>
        <v>#DIV/0!</v>
      </c>
      <c r="O24" s="46" t="e" cm="1">
        <f t="array" ref="O24">M24/K24</f>
        <v>#DIV/0!</v>
      </c>
      <c r="P24" s="66"/>
      <c r="Q24" s="39"/>
    </row>
    <row r="25" spans="1:17" ht="15.75" customHeight="1" x14ac:dyDescent="0.25">
      <c r="A25" s="26"/>
      <c r="B25" s="26"/>
      <c r="C25" s="26"/>
      <c r="D25" s="26"/>
      <c r="E25" s="26"/>
      <c r="F25" s="26"/>
      <c r="G25" s="26"/>
      <c r="H25" s="43" cm="1">
        <f t="array" ref="H25">F25*G25</f>
        <v>0</v>
      </c>
      <c r="I25" s="64"/>
      <c r="J25" s="64"/>
      <c r="K25" s="46" cm="1">
        <f t="array" ref="K25">J25*G25/15</f>
        <v>0</v>
      </c>
      <c r="L25" s="43" cm="1">
        <f t="array" ref="L25">(H25*I25)</f>
        <v>0</v>
      </c>
      <c r="M25" s="47" cm="1">
        <f t="array" ref="M25">L25/30</f>
        <v>0</v>
      </c>
      <c r="N25" s="46" t="e" cm="1">
        <f t="array" ref="N25">L25/K25</f>
        <v>#DIV/0!</v>
      </c>
      <c r="O25" s="46" t="e" cm="1">
        <f t="array" ref="O25">M25/K25</f>
        <v>#DIV/0!</v>
      </c>
      <c r="P25" s="66"/>
      <c r="Q25" s="39"/>
    </row>
    <row r="26" spans="1:17" ht="15.75" customHeight="1" x14ac:dyDescent="0.25">
      <c r="A26" s="26"/>
      <c r="B26" s="26"/>
      <c r="C26" s="26"/>
      <c r="D26" s="26"/>
      <c r="E26" s="26"/>
      <c r="F26" s="26"/>
      <c r="G26" s="26"/>
      <c r="H26" s="43" cm="1">
        <f t="array" ref="H26">F26*G26</f>
        <v>0</v>
      </c>
      <c r="I26" s="64"/>
      <c r="J26" s="64"/>
      <c r="K26" s="46" cm="1">
        <f t="array" ref="K26">J26*G26/15</f>
        <v>0</v>
      </c>
      <c r="L26" s="43" cm="1">
        <f t="array" ref="L26">(H26*I26)</f>
        <v>0</v>
      </c>
      <c r="M26" s="47" cm="1">
        <f t="array" ref="M26">L26/30</f>
        <v>0</v>
      </c>
      <c r="N26" s="46" t="e" cm="1">
        <f t="array" ref="N26">L26/K26</f>
        <v>#DIV/0!</v>
      </c>
      <c r="O26" s="46" t="e" cm="1">
        <f t="array" ref="O26">M26/K26</f>
        <v>#DIV/0!</v>
      </c>
      <c r="P26" s="66"/>
      <c r="Q26" s="39"/>
    </row>
    <row r="27" spans="1:17" ht="15.75" customHeight="1" x14ac:dyDescent="0.25">
      <c r="A27" s="26"/>
      <c r="B27" s="26"/>
      <c r="C27" s="26"/>
      <c r="D27" s="26"/>
      <c r="E27" s="26"/>
      <c r="F27" s="26"/>
      <c r="G27" s="26"/>
      <c r="H27" s="43" cm="1">
        <f t="array" ref="H27">F27*G27</f>
        <v>0</v>
      </c>
      <c r="I27" s="64"/>
      <c r="J27" s="64"/>
      <c r="K27" s="46" cm="1">
        <f t="array" ref="K27">J27*G27/15</f>
        <v>0</v>
      </c>
      <c r="L27" s="43" cm="1">
        <f t="array" ref="L27">(H27*I27)</f>
        <v>0</v>
      </c>
      <c r="M27" s="47" cm="1">
        <f t="array" ref="M27">L27/30</f>
        <v>0</v>
      </c>
      <c r="N27" s="46" t="e" cm="1">
        <f t="array" ref="N27">L27/K27</f>
        <v>#DIV/0!</v>
      </c>
      <c r="O27" s="46" t="e" cm="1">
        <f t="array" ref="O27">M27/K27</f>
        <v>#DIV/0!</v>
      </c>
      <c r="P27" s="66"/>
      <c r="Q27" s="39"/>
    </row>
    <row r="28" spans="1:17" ht="15.75" customHeight="1" x14ac:dyDescent="0.25">
      <c r="A28" s="26"/>
      <c r="B28" s="26"/>
      <c r="C28" s="26"/>
      <c r="D28" s="26"/>
      <c r="E28" s="26"/>
      <c r="F28" s="26"/>
      <c r="G28" s="26"/>
      <c r="H28" s="43" cm="1">
        <f t="array" ref="H28">F28*G28</f>
        <v>0</v>
      </c>
      <c r="I28" s="64"/>
      <c r="J28" s="64"/>
      <c r="K28" s="46" cm="1">
        <f t="array" ref="K28">J28*G28/15</f>
        <v>0</v>
      </c>
      <c r="L28" s="43" cm="1">
        <f t="array" ref="L28">(H28*I28)</f>
        <v>0</v>
      </c>
      <c r="M28" s="47" cm="1">
        <f t="array" ref="M28">L28/30</f>
        <v>0</v>
      </c>
      <c r="N28" s="46" t="e" cm="1">
        <f t="array" ref="N28">L28/K28</f>
        <v>#DIV/0!</v>
      </c>
      <c r="O28" s="46" t="e" cm="1">
        <f t="array" ref="O28">M28/K28</f>
        <v>#DIV/0!</v>
      </c>
      <c r="P28" s="66"/>
      <c r="Q28" s="39"/>
    </row>
    <row r="29" spans="1:17" ht="15.75" customHeight="1" x14ac:dyDescent="0.25">
      <c r="A29" s="26"/>
      <c r="B29" s="26"/>
      <c r="C29" s="26"/>
      <c r="D29" s="26"/>
      <c r="E29" s="26"/>
      <c r="F29" s="26"/>
      <c r="G29" s="26"/>
      <c r="H29" s="43" cm="1">
        <f t="array" ref="H29">F29*G29</f>
        <v>0</v>
      </c>
      <c r="I29" s="64"/>
      <c r="J29" s="64"/>
      <c r="K29" s="46" cm="1">
        <f t="array" ref="K29">J29*G29/15</f>
        <v>0</v>
      </c>
      <c r="L29" s="43" cm="1">
        <f t="array" ref="L29">(H29*I29)</f>
        <v>0</v>
      </c>
      <c r="M29" s="47" cm="1">
        <f t="array" ref="M29">L29/30</f>
        <v>0</v>
      </c>
      <c r="N29" s="46" t="e" cm="1">
        <f t="array" ref="N29">L29/K29</f>
        <v>#DIV/0!</v>
      </c>
      <c r="O29" s="46" t="e" cm="1">
        <f t="array" ref="O29">M29/K29</f>
        <v>#DIV/0!</v>
      </c>
      <c r="P29" s="66"/>
      <c r="Q29" s="39"/>
    </row>
    <row r="30" spans="1:17" ht="15.75" customHeight="1" x14ac:dyDescent="0.25">
      <c r="A30" s="26"/>
      <c r="B30" s="26"/>
      <c r="C30" s="26"/>
      <c r="D30" s="26"/>
      <c r="E30" s="26"/>
      <c r="F30" s="26"/>
      <c r="G30" s="26"/>
      <c r="H30" s="43" cm="1">
        <f t="array" ref="H30">F30*G30</f>
        <v>0</v>
      </c>
      <c r="I30" s="64"/>
      <c r="J30" s="64"/>
      <c r="K30" s="46" cm="1">
        <f t="array" ref="K30">J30*G30/15</f>
        <v>0</v>
      </c>
      <c r="L30" s="43" cm="1">
        <f t="array" ref="L30">(H30*I30)</f>
        <v>0</v>
      </c>
      <c r="M30" s="47" cm="1">
        <f t="array" ref="M30">L30/30</f>
        <v>0</v>
      </c>
      <c r="N30" s="46" t="e" cm="1">
        <f t="array" ref="N30">L30/K30</f>
        <v>#DIV/0!</v>
      </c>
      <c r="O30" s="46" t="e" cm="1">
        <f t="array" ref="O30">M30/K30</f>
        <v>#DIV/0!</v>
      </c>
      <c r="P30" s="66"/>
      <c r="Q30" s="39"/>
    </row>
    <row r="31" spans="1:17" ht="15.75" customHeight="1" x14ac:dyDescent="0.25">
      <c r="A31" s="26"/>
      <c r="B31" s="26"/>
      <c r="C31" s="26"/>
      <c r="D31" s="26"/>
      <c r="E31" s="26"/>
      <c r="F31" s="26"/>
      <c r="G31" s="26"/>
      <c r="H31" s="43" cm="1">
        <f t="array" ref="H31">F31*G31</f>
        <v>0</v>
      </c>
      <c r="I31" s="64"/>
      <c r="J31" s="64"/>
      <c r="K31" s="46" cm="1">
        <f t="array" ref="K31">J31*G31/15</f>
        <v>0</v>
      </c>
      <c r="L31" s="43" cm="1">
        <f t="array" ref="L31">(H31*I31)</f>
        <v>0</v>
      </c>
      <c r="M31" s="47" cm="1">
        <f t="array" ref="M31">L31/30</f>
        <v>0</v>
      </c>
      <c r="N31" s="46" t="e" cm="1">
        <f t="array" ref="N31">L31/K31</f>
        <v>#DIV/0!</v>
      </c>
      <c r="O31" s="46" t="e" cm="1">
        <f t="array" ref="O31">M31/K31</f>
        <v>#DIV/0!</v>
      </c>
      <c r="P31" s="66"/>
      <c r="Q31" s="39"/>
    </row>
    <row r="32" spans="1:17" ht="15.75" customHeight="1" x14ac:dyDescent="0.25">
      <c r="A32" s="26"/>
      <c r="B32" s="26"/>
      <c r="C32" s="26"/>
      <c r="D32" s="26"/>
      <c r="E32" s="26"/>
      <c r="F32" s="26"/>
      <c r="G32" s="26"/>
      <c r="H32" s="43" cm="1">
        <f t="array" ref="H32">F32*G32</f>
        <v>0</v>
      </c>
      <c r="I32" s="64"/>
      <c r="J32" s="64"/>
      <c r="K32" s="46" cm="1">
        <f t="array" ref="K32">J32*G32/15</f>
        <v>0</v>
      </c>
      <c r="L32" s="43" cm="1">
        <f t="array" ref="L32">(H32*I32)</f>
        <v>0</v>
      </c>
      <c r="M32" s="47" cm="1">
        <f t="array" ref="M32">L32/30</f>
        <v>0</v>
      </c>
      <c r="N32" s="46" t="e" cm="1">
        <f t="array" ref="N32">L32/K32</f>
        <v>#DIV/0!</v>
      </c>
      <c r="O32" s="46" t="e" cm="1">
        <f t="array" ref="O32">M32/K32</f>
        <v>#DIV/0!</v>
      </c>
      <c r="P32" s="66"/>
      <c r="Q32" s="39"/>
    </row>
    <row r="33" spans="1:17" ht="15.75" customHeight="1" x14ac:dyDescent="0.25">
      <c r="A33" s="26"/>
      <c r="B33" s="26"/>
      <c r="C33" s="26"/>
      <c r="D33" s="26"/>
      <c r="E33" s="26"/>
      <c r="F33" s="26"/>
      <c r="G33" s="26"/>
      <c r="H33" s="43" cm="1">
        <f t="array" ref="H33">F33*G33</f>
        <v>0</v>
      </c>
      <c r="I33" s="64"/>
      <c r="J33" s="64"/>
      <c r="K33" s="46" cm="1">
        <f t="array" ref="K33">J33*G33/15</f>
        <v>0</v>
      </c>
      <c r="L33" s="43" cm="1">
        <f t="array" ref="L33">(H33*I33)</f>
        <v>0</v>
      </c>
      <c r="M33" s="47" cm="1">
        <f t="array" ref="M33">L33/30</f>
        <v>0</v>
      </c>
      <c r="N33" s="46" t="e" cm="1">
        <f t="array" ref="N33">L33/K33</f>
        <v>#DIV/0!</v>
      </c>
      <c r="O33" s="46" t="e" cm="1">
        <f t="array" ref="O33">M33/K33</f>
        <v>#DIV/0!</v>
      </c>
      <c r="P33" s="66"/>
      <c r="Q33" s="39"/>
    </row>
    <row r="34" spans="1:17" ht="15.75" customHeight="1" x14ac:dyDescent="0.25">
      <c r="A34" s="26"/>
      <c r="B34" s="26"/>
      <c r="C34" s="26"/>
      <c r="D34" s="26"/>
      <c r="E34" s="26"/>
      <c r="F34" s="26"/>
      <c r="G34" s="26"/>
      <c r="H34" s="43" cm="1">
        <f t="array" ref="H34">F34*G34</f>
        <v>0</v>
      </c>
      <c r="I34" s="64"/>
      <c r="J34" s="64"/>
      <c r="K34" s="46" cm="1">
        <f t="array" ref="K34">J34*G34/15</f>
        <v>0</v>
      </c>
      <c r="L34" s="43" cm="1">
        <f t="array" ref="L34">(H34*I34)</f>
        <v>0</v>
      </c>
      <c r="M34" s="47" cm="1">
        <f t="array" ref="M34">L34/30</f>
        <v>0</v>
      </c>
      <c r="N34" s="46" t="e" cm="1">
        <f t="array" ref="N34">L34/K34</f>
        <v>#DIV/0!</v>
      </c>
      <c r="O34" s="46" t="e" cm="1">
        <f t="array" ref="O34">M34/K34</f>
        <v>#DIV/0!</v>
      </c>
      <c r="P34" s="66"/>
      <c r="Q34" s="39"/>
    </row>
    <row r="35" spans="1:17" ht="15.75" customHeight="1" x14ac:dyDescent="0.25">
      <c r="A35" s="26"/>
      <c r="B35" s="26"/>
      <c r="C35" s="26"/>
      <c r="D35" s="26"/>
      <c r="E35" s="26"/>
      <c r="F35" s="26"/>
      <c r="G35" s="26"/>
      <c r="H35" s="43" cm="1">
        <f t="array" ref="H35">F35*G35</f>
        <v>0</v>
      </c>
      <c r="I35" s="64"/>
      <c r="J35" s="64"/>
      <c r="K35" s="46" cm="1">
        <f t="array" ref="K35">J35*G35/15</f>
        <v>0</v>
      </c>
      <c r="L35" s="43" cm="1">
        <f t="array" ref="L35">(H35*I35)</f>
        <v>0</v>
      </c>
      <c r="M35" s="47" cm="1">
        <f t="array" ref="M35">L35/30</f>
        <v>0</v>
      </c>
      <c r="N35" s="46" t="e" cm="1">
        <f t="array" ref="N35">L35/K35</f>
        <v>#DIV/0!</v>
      </c>
      <c r="O35" s="46" t="e" cm="1">
        <f t="array" ref="O35">M35/K35</f>
        <v>#DIV/0!</v>
      </c>
      <c r="P35" s="66"/>
      <c r="Q35" s="39"/>
    </row>
    <row r="36" spans="1:17" ht="15.75" customHeight="1" x14ac:dyDescent="0.25">
      <c r="A36" s="26"/>
      <c r="B36" s="26"/>
      <c r="C36" s="26"/>
      <c r="D36" s="26"/>
      <c r="E36" s="26"/>
      <c r="F36" s="26"/>
      <c r="G36" s="26"/>
      <c r="H36" s="43" cm="1">
        <f t="array" ref="H36">F36*G36</f>
        <v>0</v>
      </c>
      <c r="I36" s="64"/>
      <c r="J36" s="64"/>
      <c r="K36" s="46" cm="1">
        <f t="array" ref="K36">J36*G36/15</f>
        <v>0</v>
      </c>
      <c r="L36" s="43" cm="1">
        <f t="array" ref="L36">(H36*I36)</f>
        <v>0</v>
      </c>
      <c r="M36" s="47" cm="1">
        <f t="array" ref="M36">L36/30</f>
        <v>0</v>
      </c>
      <c r="N36" s="46" t="e" cm="1">
        <f t="array" ref="N36">L36/K36</f>
        <v>#DIV/0!</v>
      </c>
      <c r="O36" s="46" t="e" cm="1">
        <f t="array" ref="O36">M36/K36</f>
        <v>#DIV/0!</v>
      </c>
      <c r="P36" s="66"/>
      <c r="Q36" s="39"/>
    </row>
    <row r="37" spans="1:17" ht="15.75" customHeight="1" x14ac:dyDescent="0.25">
      <c r="A37" s="26"/>
      <c r="B37" s="26"/>
      <c r="C37" s="26"/>
      <c r="D37" s="26"/>
      <c r="E37" s="26"/>
      <c r="F37" s="26"/>
      <c r="G37" s="26"/>
      <c r="H37" s="43" cm="1">
        <f t="array" ref="H37">F37*G37</f>
        <v>0</v>
      </c>
      <c r="I37" s="64"/>
      <c r="J37" s="64"/>
      <c r="K37" s="46" cm="1">
        <f t="array" ref="K37">J37*G37/15</f>
        <v>0</v>
      </c>
      <c r="L37" s="43" cm="1">
        <f t="array" ref="L37">(H37*I37)</f>
        <v>0</v>
      </c>
      <c r="M37" s="47" cm="1">
        <f t="array" ref="M37">L37/30</f>
        <v>0</v>
      </c>
      <c r="N37" s="46" t="e" cm="1">
        <f t="array" ref="N37">L37/K37</f>
        <v>#DIV/0!</v>
      </c>
      <c r="O37" s="46" t="e" cm="1">
        <f t="array" ref="O37">M37/K37</f>
        <v>#DIV/0!</v>
      </c>
      <c r="P37" s="66"/>
      <c r="Q37" s="39"/>
    </row>
    <row r="38" spans="1:17" ht="15.75" customHeight="1" x14ac:dyDescent="0.25">
      <c r="A38" s="26"/>
      <c r="B38" s="26"/>
      <c r="C38" s="26"/>
      <c r="D38" s="26"/>
      <c r="E38" s="26"/>
      <c r="F38" s="26"/>
      <c r="G38" s="26"/>
      <c r="H38" s="43" cm="1">
        <f t="array" ref="H38">F38*G38</f>
        <v>0</v>
      </c>
      <c r="I38" s="64"/>
      <c r="J38" s="64"/>
      <c r="K38" s="46" cm="1">
        <f t="array" ref="K38">J38*G38/15</f>
        <v>0</v>
      </c>
      <c r="L38" s="43" cm="1">
        <f t="array" ref="L38">(H38*I38)</f>
        <v>0</v>
      </c>
      <c r="M38" s="47" cm="1">
        <f t="array" ref="M38">L38/30</f>
        <v>0</v>
      </c>
      <c r="N38" s="46" t="e" cm="1">
        <f t="array" ref="N38">L38/K38</f>
        <v>#DIV/0!</v>
      </c>
      <c r="O38" s="46" t="e" cm="1">
        <f t="array" ref="O38">M38/K38</f>
        <v>#DIV/0!</v>
      </c>
      <c r="P38" s="66"/>
      <c r="Q38" s="39"/>
    </row>
    <row r="39" spans="1:17" ht="15.75" customHeight="1" x14ac:dyDescent="0.25">
      <c r="A39" s="49"/>
      <c r="B39" s="49"/>
      <c r="C39" s="26"/>
      <c r="D39" s="26"/>
      <c r="E39" s="26"/>
      <c r="F39" s="26"/>
      <c r="G39" s="26"/>
      <c r="H39" s="43" cm="1">
        <f t="array" ref="H39">F39*G39</f>
        <v>0</v>
      </c>
      <c r="I39" s="64"/>
      <c r="J39" s="64"/>
      <c r="K39" s="46" cm="1">
        <f t="array" ref="K39">J39*G39/15</f>
        <v>0</v>
      </c>
      <c r="L39" s="43" cm="1">
        <f t="array" ref="L39">(H39*I39)</f>
        <v>0</v>
      </c>
      <c r="M39" s="47" cm="1">
        <f t="array" ref="M39">L39/30</f>
        <v>0</v>
      </c>
      <c r="N39" s="46" t="e" cm="1">
        <f t="array" ref="N39">L39/K39</f>
        <v>#DIV/0!</v>
      </c>
      <c r="O39" s="46" t="e" cm="1">
        <f t="array" ref="O39">M39/K39</f>
        <v>#DIV/0!</v>
      </c>
      <c r="P39" s="66"/>
      <c r="Q39" s="39"/>
    </row>
    <row r="40" spans="1:17" ht="15.75" customHeight="1" x14ac:dyDescent="0.25">
      <c r="A40" s="49"/>
      <c r="B40" s="49"/>
      <c r="C40" s="26"/>
      <c r="D40" s="26"/>
      <c r="E40" s="26"/>
      <c r="F40" s="26"/>
      <c r="G40" s="26"/>
      <c r="H40" s="43" cm="1">
        <f t="array" ref="H40">F40*G40</f>
        <v>0</v>
      </c>
      <c r="I40" s="64"/>
      <c r="J40" s="64"/>
      <c r="K40" s="46" cm="1">
        <f t="array" ref="K40">J40*G40/15</f>
        <v>0</v>
      </c>
      <c r="L40" s="43" cm="1">
        <f t="array" ref="L40">(H40*I40)</f>
        <v>0</v>
      </c>
      <c r="M40" s="47" cm="1">
        <f t="array" ref="M40">L40/30</f>
        <v>0</v>
      </c>
      <c r="N40" s="46" t="e" cm="1">
        <f t="array" ref="N40">L40/K40</f>
        <v>#DIV/0!</v>
      </c>
      <c r="O40" s="46" t="e" cm="1">
        <f t="array" ref="O40">M40/K40</f>
        <v>#DIV/0!</v>
      </c>
      <c r="P40" s="66"/>
      <c r="Q40" s="39"/>
    </row>
    <row r="41" spans="1:17" ht="15.75" customHeight="1" x14ac:dyDescent="0.25">
      <c r="A41" s="49"/>
      <c r="B41" s="49"/>
      <c r="C41" s="26"/>
      <c r="D41" s="26"/>
      <c r="E41" s="26"/>
      <c r="F41" s="26"/>
      <c r="G41" s="26"/>
      <c r="H41" s="43" cm="1">
        <f t="array" ref="H41">F41*G41</f>
        <v>0</v>
      </c>
      <c r="I41" s="64"/>
      <c r="J41" s="26"/>
      <c r="K41" s="46" cm="1">
        <f t="array" ref="K41">J41*G41/15</f>
        <v>0</v>
      </c>
      <c r="L41" s="43" cm="1">
        <f t="array" ref="L41">(H41*I41)</f>
        <v>0</v>
      </c>
      <c r="M41" s="47" cm="1">
        <f t="array" ref="M41">L41/30</f>
        <v>0</v>
      </c>
      <c r="N41" s="46" t="e" cm="1">
        <f t="array" ref="N41">L41/K41</f>
        <v>#DIV/0!</v>
      </c>
      <c r="O41" s="46" t="e" cm="1">
        <f t="array" ref="O41">M41/K41</f>
        <v>#DIV/0!</v>
      </c>
      <c r="P41" s="66"/>
      <c r="Q41" s="39"/>
    </row>
    <row r="42" spans="1:17" ht="15.75" customHeight="1" x14ac:dyDescent="0.25">
      <c r="A42" s="26"/>
      <c r="B42" s="26"/>
      <c r="C42" s="26"/>
      <c r="D42" s="26"/>
      <c r="E42" s="26"/>
      <c r="F42" s="26"/>
      <c r="G42" s="26"/>
      <c r="H42" s="43" cm="1">
        <f t="array" ref="H42">F42*G42</f>
        <v>0</v>
      </c>
      <c r="I42" s="64"/>
      <c r="J42" s="64"/>
      <c r="K42" s="46" cm="1">
        <f t="array" ref="K42">J42*G42/15</f>
        <v>0</v>
      </c>
      <c r="L42" s="43" cm="1">
        <f t="array" ref="L42">(H42*I42)</f>
        <v>0</v>
      </c>
      <c r="M42" s="47" cm="1">
        <f t="array" ref="M42">L42/30</f>
        <v>0</v>
      </c>
      <c r="N42" s="46" t="e" cm="1">
        <f t="array" ref="N42">L42/K42</f>
        <v>#DIV/0!</v>
      </c>
      <c r="O42" s="46" t="e" cm="1">
        <f t="array" ref="O42">M42/K42</f>
        <v>#DIV/0!</v>
      </c>
      <c r="P42" s="66"/>
      <c r="Q42" s="39"/>
    </row>
    <row r="43" spans="1:17" ht="18.75" customHeight="1" x14ac:dyDescent="0.25">
      <c r="A43" s="134" t="s">
        <v>44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6"/>
      <c r="Q43" s="39"/>
    </row>
    <row r="44" spans="1:17" ht="61.5" customHeight="1" x14ac:dyDescent="0.25">
      <c r="A44" s="149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1"/>
      <c r="Q44" s="39"/>
    </row>
    <row r="45" spans="1:17" ht="13.5" customHeight="1" x14ac:dyDescent="0.25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2"/>
    </row>
    <row r="46" spans="1:17" ht="13.5" customHeight="1" x14ac:dyDescent="0.25">
      <c r="A46" s="54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30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32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</sheetData>
  <mergeCells count="7">
    <mergeCell ref="H3:J3"/>
    <mergeCell ref="G1:I1"/>
    <mergeCell ref="G2:I2"/>
    <mergeCell ref="A43:P43"/>
    <mergeCell ref="A44:P44"/>
    <mergeCell ref="A3:F3"/>
    <mergeCell ref="B4:C4"/>
  </mergeCells>
  <dataValidations count="3">
    <dataValidation type="list" allowBlank="1" showInputMessage="1" showErrorMessage="1" sqref="K4" xr:uid="{00000000-0002-0000-0200-000000000000}">
      <formula1>"Yes,No"</formula1>
    </dataValidation>
    <dataValidation type="list" allowBlank="1" showInputMessage="1" showErrorMessage="1" sqref="C7:C42" xr:uid="{00000000-0002-0000-0200-000001000000}">
      <formula1>"Full Term,Fast Track 1,Fast Track 2,Other"</formula1>
    </dataValidation>
    <dataValidation type="list" allowBlank="1" showInputMessage="1" showErrorMessage="1" sqref="D7:D42" xr:uid="{00000000-0002-0000-0200-000002000000}">
      <formula1>"Face-to-Face,Hybrid,HyFlex,Asychronous,Sychronous,Combination"</formula1>
    </dataValidation>
  </dataValidations>
  <pageMargins left="0.2" right="0.2" top="0.4" bottom="0.5" header="0.3" footer="0.32"/>
  <pageSetup orientation="landscape"/>
  <headerFooter>
    <oddFooter>&amp;C&amp;"Calibri,Bold"&amp;16&amp;K000000Fall 26 (compressed)&amp;R&amp;"Calibri,Regular"&amp;11&amp;K000000&amp;9&amp;P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1"/>
  <sheetViews>
    <sheetView showGridLines="0" workbookViewId="0">
      <selection activeCell="B8" sqref="A7:B8"/>
    </sheetView>
  </sheetViews>
  <sheetFormatPr defaultColWidth="9.140625" defaultRowHeight="15" customHeight="1" x14ac:dyDescent="0.25"/>
  <cols>
    <col min="1" max="1" width="13.140625" style="1" customWidth="1"/>
    <col min="2" max="2" width="15" style="1" customWidth="1"/>
    <col min="3" max="3" width="12.140625" style="1" customWidth="1"/>
    <col min="4" max="4" width="10.85546875" style="1" customWidth="1"/>
    <col min="5" max="5" width="16.7109375" style="1" customWidth="1"/>
    <col min="6" max="6" width="9.85546875" style="1" customWidth="1"/>
    <col min="7" max="7" width="11.140625" style="1" customWidth="1"/>
    <col min="8" max="8" width="11.85546875" style="1" customWidth="1"/>
    <col min="9" max="9" width="9.85546875" style="1" customWidth="1"/>
    <col min="10" max="10" width="21.7109375" style="1" customWidth="1"/>
    <col min="11" max="11" width="20" style="1" customWidth="1"/>
    <col min="12" max="12" width="14.140625" style="1" customWidth="1"/>
    <col min="13" max="13" width="11.7109375" style="1" customWidth="1"/>
    <col min="14" max="14" width="8.28515625" style="1" customWidth="1"/>
    <col min="15" max="15" width="15.42578125" style="1" customWidth="1"/>
    <col min="16" max="16" width="13.140625" style="1" customWidth="1"/>
    <col min="17" max="17" width="32.7109375" style="1" customWidth="1"/>
    <col min="18" max="18" width="38.42578125" style="1" customWidth="1"/>
    <col min="19" max="19" width="9.140625" style="1" customWidth="1"/>
    <col min="20" max="16384" width="9.140625" style="1"/>
  </cols>
  <sheetData>
    <row r="1" spans="1:18" ht="14.1" customHeight="1" x14ac:dyDescent="0.25">
      <c r="A1" s="2"/>
      <c r="B1" s="2"/>
      <c r="C1" s="2"/>
      <c r="D1" s="2"/>
      <c r="E1" s="3"/>
      <c r="F1" s="4" t="s">
        <v>0</v>
      </c>
      <c r="G1" s="4" t="s">
        <v>1</v>
      </c>
      <c r="H1" s="130" t="s">
        <v>2</v>
      </c>
      <c r="I1" s="131"/>
      <c r="J1" s="132"/>
      <c r="K1" s="4" t="s">
        <v>3</v>
      </c>
      <c r="L1" s="5" t="s">
        <v>59</v>
      </c>
      <c r="M1" s="5" t="s">
        <v>5</v>
      </c>
      <c r="N1" s="5" t="s">
        <v>6</v>
      </c>
      <c r="O1" s="5" t="s">
        <v>7</v>
      </c>
      <c r="P1" s="6" t="s">
        <v>8</v>
      </c>
      <c r="Q1" s="7" t="s">
        <v>60</v>
      </c>
      <c r="R1" s="8"/>
    </row>
    <row r="2" spans="1:18" ht="13.5" customHeight="1" x14ac:dyDescent="0.25">
      <c r="A2" s="2"/>
      <c r="B2" s="2"/>
      <c r="C2" s="2"/>
      <c r="D2" s="2"/>
      <c r="E2" s="3"/>
      <c r="F2" s="9" t="s">
        <v>61</v>
      </c>
      <c r="G2" s="9" t="s">
        <v>62</v>
      </c>
      <c r="H2" s="133" t="str" cm="1">
        <f t="array" ref="H2">'2026-27 Summary'!C2</f>
        <v>CHEM</v>
      </c>
      <c r="I2" s="133"/>
      <c r="J2" s="133"/>
      <c r="K2" s="11" cm="1">
        <f t="array" ref="K2">'2026-27 Summary'!D2</f>
        <v>21.841999999999999</v>
      </c>
      <c r="L2" s="12" cm="1">
        <f t="array" ref="L2">SUM(L7:L24)</f>
        <v>0</v>
      </c>
      <c r="M2" s="12" cm="1">
        <f t="array" ref="M2">SUM(M7:M24)</f>
        <v>0</v>
      </c>
      <c r="N2" s="12" cm="1">
        <f t="array" ref="N2">SUM(N7:N24)</f>
        <v>0</v>
      </c>
      <c r="O2" s="13" t="e" cm="1">
        <f t="array" ref="O2">M2/L2</f>
        <v>#DIV/0!</v>
      </c>
      <c r="P2" s="13" t="e" cm="1">
        <f t="array" ref="P2">N2/L2</f>
        <v>#DIV/0!</v>
      </c>
      <c r="Q2" s="14" t="s">
        <v>63</v>
      </c>
      <c r="R2" s="15"/>
    </row>
    <row r="3" spans="1:18" ht="19.5" customHeight="1" x14ac:dyDescent="0.25">
      <c r="A3" s="143"/>
      <c r="B3" s="143"/>
      <c r="C3" s="143"/>
      <c r="D3" s="143"/>
      <c r="E3" s="143"/>
      <c r="F3" s="144"/>
      <c r="G3" s="144"/>
      <c r="H3" s="16" t="s">
        <v>12</v>
      </c>
      <c r="I3" s="127" t="s">
        <v>13</v>
      </c>
      <c r="J3" s="128"/>
      <c r="K3" s="129"/>
      <c r="L3" s="12" cm="1">
        <f t="array" ref="L3">'2026-27 Summary'!D2-'Summer 26'!L2-'Fall 26 (compressed)'!K2-L2-'Spring 27 (compressed)'!K2</f>
        <v>-1.7333333333336753E-2</v>
      </c>
      <c r="M3" s="18"/>
      <c r="N3" s="19"/>
      <c r="O3" s="19"/>
      <c r="P3" s="20"/>
      <c r="Q3" s="68"/>
      <c r="R3" s="15"/>
    </row>
    <row r="4" spans="1:18" ht="19.5" customHeight="1" x14ac:dyDescent="0.25">
      <c r="A4" s="22" t="s">
        <v>15</v>
      </c>
      <c r="B4" s="154"/>
      <c r="C4" s="146"/>
      <c r="D4" s="18"/>
      <c r="E4" s="23" t="s">
        <v>17</v>
      </c>
      <c r="F4" s="24"/>
      <c r="G4" s="24"/>
      <c r="H4" s="24"/>
      <c r="I4" s="24"/>
      <c r="J4" s="25"/>
      <c r="K4" s="26"/>
      <c r="L4" s="27"/>
      <c r="M4" s="2"/>
      <c r="N4" s="28"/>
      <c r="O4" s="28"/>
      <c r="P4" s="29"/>
      <c r="Q4" s="68"/>
      <c r="R4" s="15"/>
    </row>
    <row r="5" spans="1:18" ht="19.350000000000001" customHeight="1" x14ac:dyDescent="0.25">
      <c r="A5" s="30"/>
      <c r="B5" s="17"/>
      <c r="C5" s="17"/>
      <c r="D5" s="30"/>
      <c r="E5" s="30"/>
      <c r="F5" s="30"/>
      <c r="G5" s="30"/>
      <c r="H5" s="30"/>
      <c r="I5" s="31"/>
      <c r="J5" s="30"/>
      <c r="K5" s="17"/>
      <c r="L5" s="30"/>
      <c r="M5" s="32"/>
      <c r="N5" s="30"/>
      <c r="O5" s="33"/>
      <c r="P5" s="34"/>
      <c r="Q5" s="69"/>
      <c r="R5" s="15"/>
    </row>
    <row r="6" spans="1:18" ht="75" customHeight="1" x14ac:dyDescent="0.25">
      <c r="A6" s="36" t="s">
        <v>20</v>
      </c>
      <c r="B6" s="36" t="s">
        <v>21</v>
      </c>
      <c r="C6" s="36" t="s">
        <v>64</v>
      </c>
      <c r="D6" s="36" t="s">
        <v>23</v>
      </c>
      <c r="E6" s="36" t="s">
        <v>24</v>
      </c>
      <c r="F6" s="36" t="s">
        <v>65</v>
      </c>
      <c r="G6" s="36" t="s">
        <v>26</v>
      </c>
      <c r="H6" s="36" t="s">
        <v>27</v>
      </c>
      <c r="I6" s="36" t="s">
        <v>28</v>
      </c>
      <c r="J6" s="37" t="s">
        <v>29</v>
      </c>
      <c r="K6" s="36" t="s">
        <v>30</v>
      </c>
      <c r="L6" s="36" t="s">
        <v>31</v>
      </c>
      <c r="M6" s="4" t="s">
        <v>32</v>
      </c>
      <c r="N6" s="4" t="s">
        <v>33</v>
      </c>
      <c r="O6" s="4" t="s">
        <v>7</v>
      </c>
      <c r="P6" s="4" t="s">
        <v>8</v>
      </c>
      <c r="Q6" s="38" t="s">
        <v>34</v>
      </c>
      <c r="R6" s="39"/>
    </row>
    <row r="7" spans="1:18" ht="15.75" customHeight="1" x14ac:dyDescent="0.25">
      <c r="A7" s="40"/>
      <c r="B7" s="40"/>
      <c r="C7" s="26"/>
      <c r="D7" s="26"/>
      <c r="E7" s="26"/>
      <c r="F7" s="26"/>
      <c r="G7" s="70"/>
      <c r="H7" s="26"/>
      <c r="I7" s="43" cm="1">
        <f t="array" ref="I7">G7*H7</f>
        <v>0</v>
      </c>
      <c r="J7" s="44"/>
      <c r="K7" s="45"/>
      <c r="L7" s="46" cm="1">
        <f t="array" ref="L7">K7*H7/15</f>
        <v>0</v>
      </c>
      <c r="M7" s="43" cm="1">
        <f t="array" ref="M7">I7*J7</f>
        <v>0</v>
      </c>
      <c r="N7" s="47" cm="1">
        <f t="array" ref="N7">M7/30</f>
        <v>0</v>
      </c>
      <c r="O7" s="46" t="e" cm="1">
        <f t="array" ref="O7">M7/L7</f>
        <v>#DIV/0!</v>
      </c>
      <c r="P7" s="46" t="e" cm="1">
        <f t="array" ref="P7">N7/L7</f>
        <v>#DIV/0!</v>
      </c>
      <c r="Q7" s="48"/>
      <c r="R7" s="39"/>
    </row>
    <row r="8" spans="1:18" ht="15.75" customHeight="1" x14ac:dyDescent="0.25">
      <c r="A8" s="40"/>
      <c r="B8" s="40"/>
      <c r="C8" s="26"/>
      <c r="D8" s="26"/>
      <c r="E8" s="26"/>
      <c r="F8" s="26"/>
      <c r="G8" s="70"/>
      <c r="H8" s="26"/>
      <c r="I8" s="43" cm="1">
        <f t="array" ref="I8">G8*H8</f>
        <v>0</v>
      </c>
      <c r="J8" s="44"/>
      <c r="K8" s="45"/>
      <c r="L8" s="46" cm="1">
        <f t="array" ref="L8">K8*H8/15</f>
        <v>0</v>
      </c>
      <c r="M8" s="43" cm="1">
        <f t="array" ref="M8">I8*J8</f>
        <v>0</v>
      </c>
      <c r="N8" s="47" cm="1">
        <f t="array" ref="N8">M8/30</f>
        <v>0</v>
      </c>
      <c r="O8" s="46" t="e" cm="1">
        <f t="array" ref="O8">M8/L8</f>
        <v>#DIV/0!</v>
      </c>
      <c r="P8" s="46" t="e" cm="1">
        <f t="array" ref="P8">N8/L8</f>
        <v>#DIV/0!</v>
      </c>
      <c r="Q8" s="48"/>
      <c r="R8" s="39"/>
    </row>
    <row r="9" spans="1:18" ht="15.75" customHeight="1" x14ac:dyDescent="0.25">
      <c r="A9" s="26"/>
      <c r="B9" s="26"/>
      <c r="C9" s="26"/>
      <c r="D9" s="26"/>
      <c r="E9" s="26"/>
      <c r="F9" s="26"/>
      <c r="G9" s="26"/>
      <c r="H9" s="26"/>
      <c r="I9" s="43" cm="1">
        <f t="array" ref="I9">G9*H9</f>
        <v>0</v>
      </c>
      <c r="J9" s="44"/>
      <c r="K9" s="44"/>
      <c r="L9" s="46" cm="1">
        <f t="array" ref="L9">K9*H9/15</f>
        <v>0</v>
      </c>
      <c r="M9" s="43" cm="1">
        <f t="array" ref="M9">I9*J9</f>
        <v>0</v>
      </c>
      <c r="N9" s="47" cm="1">
        <f t="array" ref="N9">M9/30</f>
        <v>0</v>
      </c>
      <c r="O9" s="46" t="e" cm="1">
        <f t="array" ref="O9">M9/L9</f>
        <v>#DIV/0!</v>
      </c>
      <c r="P9" s="46" t="e" cm="1">
        <f t="array" ref="P9">N9/L9</f>
        <v>#DIV/0!</v>
      </c>
      <c r="Q9" s="48"/>
      <c r="R9" s="39"/>
    </row>
    <row r="10" spans="1:18" ht="15.75" customHeight="1" x14ac:dyDescent="0.25">
      <c r="A10" s="26"/>
      <c r="B10" s="26"/>
      <c r="C10" s="26"/>
      <c r="D10" s="26"/>
      <c r="E10" s="26"/>
      <c r="F10" s="26"/>
      <c r="G10" s="26"/>
      <c r="H10" s="26"/>
      <c r="I10" s="43" cm="1">
        <f t="array" ref="I10">G10*H10</f>
        <v>0</v>
      </c>
      <c r="J10" s="44"/>
      <c r="K10" s="44"/>
      <c r="L10" s="46" cm="1">
        <f t="array" ref="L10">K10*H10/15</f>
        <v>0</v>
      </c>
      <c r="M10" s="43" cm="1">
        <f t="array" ref="M10">I10*J10</f>
        <v>0</v>
      </c>
      <c r="N10" s="47" cm="1">
        <f t="array" ref="N10">M10/30</f>
        <v>0</v>
      </c>
      <c r="O10" s="46" t="e" cm="1">
        <f t="array" ref="O10">M10/L10</f>
        <v>#DIV/0!</v>
      </c>
      <c r="P10" s="46" t="e" cm="1">
        <f t="array" ref="P10">N10/L10</f>
        <v>#DIV/0!</v>
      </c>
      <c r="Q10" s="48"/>
      <c r="R10" s="39"/>
    </row>
    <row r="11" spans="1:18" ht="15.75" customHeight="1" x14ac:dyDescent="0.25">
      <c r="A11" s="26"/>
      <c r="B11" s="26"/>
      <c r="C11" s="26"/>
      <c r="D11" s="26"/>
      <c r="E11" s="26"/>
      <c r="F11" s="26"/>
      <c r="G11" s="26"/>
      <c r="H11" s="26"/>
      <c r="I11" s="43" cm="1">
        <f t="array" ref="I11">G11*H11</f>
        <v>0</v>
      </c>
      <c r="J11" s="44"/>
      <c r="K11" s="44"/>
      <c r="L11" s="46" cm="1">
        <f t="array" ref="L11">K11*H11/15</f>
        <v>0</v>
      </c>
      <c r="M11" s="43" cm="1">
        <f t="array" ref="M11">I11*J11</f>
        <v>0</v>
      </c>
      <c r="N11" s="47" cm="1">
        <f t="array" ref="N11">M11/30</f>
        <v>0</v>
      </c>
      <c r="O11" s="46" t="e" cm="1">
        <f t="array" ref="O11">M11/L11</f>
        <v>#DIV/0!</v>
      </c>
      <c r="P11" s="46" t="e" cm="1">
        <f t="array" ref="P11">N11/L11</f>
        <v>#DIV/0!</v>
      </c>
      <c r="Q11" s="48"/>
      <c r="R11" s="39"/>
    </row>
    <row r="12" spans="1:18" ht="15.75" customHeight="1" x14ac:dyDescent="0.25">
      <c r="A12" s="26"/>
      <c r="B12" s="26"/>
      <c r="C12" s="26"/>
      <c r="D12" s="26"/>
      <c r="E12" s="26"/>
      <c r="F12" s="26"/>
      <c r="G12" s="26"/>
      <c r="H12" s="26"/>
      <c r="I12" s="43" cm="1">
        <f t="array" ref="I12">G12*H12</f>
        <v>0</v>
      </c>
      <c r="J12" s="44"/>
      <c r="K12" s="44"/>
      <c r="L12" s="46" cm="1">
        <f t="array" ref="L12">K12*H12/15</f>
        <v>0</v>
      </c>
      <c r="M12" s="43" cm="1">
        <f t="array" ref="M12">I12*J12</f>
        <v>0</v>
      </c>
      <c r="N12" s="47" cm="1">
        <f t="array" ref="N12">M12/30</f>
        <v>0</v>
      </c>
      <c r="O12" s="46" t="e" cm="1">
        <f t="array" ref="O12">M12/L12</f>
        <v>#DIV/0!</v>
      </c>
      <c r="P12" s="46" t="e" cm="1">
        <f t="array" ref="P12">N12/L12</f>
        <v>#DIV/0!</v>
      </c>
      <c r="Q12" s="48"/>
      <c r="R12" s="39"/>
    </row>
    <row r="13" spans="1:18" ht="15.75" customHeight="1" x14ac:dyDescent="0.25">
      <c r="A13" s="26"/>
      <c r="B13" s="26"/>
      <c r="C13" s="26"/>
      <c r="D13" s="26"/>
      <c r="E13" s="26"/>
      <c r="F13" s="26"/>
      <c r="G13" s="26"/>
      <c r="H13" s="26"/>
      <c r="I13" s="43" cm="1">
        <f t="array" ref="I13">G13*H13</f>
        <v>0</v>
      </c>
      <c r="J13" s="44"/>
      <c r="K13" s="44"/>
      <c r="L13" s="46" cm="1">
        <f t="array" ref="L13">K13*H13/15</f>
        <v>0</v>
      </c>
      <c r="M13" s="43" cm="1">
        <f t="array" ref="M13">I13*J13</f>
        <v>0</v>
      </c>
      <c r="N13" s="47" cm="1">
        <f t="array" ref="N13">M13/30</f>
        <v>0</v>
      </c>
      <c r="O13" s="46" t="e" cm="1">
        <f t="array" ref="O13">M13/L13</f>
        <v>#DIV/0!</v>
      </c>
      <c r="P13" s="46" t="e" cm="1">
        <f t="array" ref="P13">N13/L13</f>
        <v>#DIV/0!</v>
      </c>
      <c r="Q13" s="48"/>
      <c r="R13" s="39"/>
    </row>
    <row r="14" spans="1:18" ht="15.75" customHeight="1" x14ac:dyDescent="0.25">
      <c r="A14" s="26"/>
      <c r="B14" s="26"/>
      <c r="C14" s="26"/>
      <c r="D14" s="26"/>
      <c r="E14" s="26"/>
      <c r="F14" s="26"/>
      <c r="G14" s="26"/>
      <c r="H14" s="26"/>
      <c r="I14" s="43" cm="1">
        <f t="array" ref="I14">G14*H14</f>
        <v>0</v>
      </c>
      <c r="J14" s="44"/>
      <c r="K14" s="44"/>
      <c r="L14" s="46" cm="1">
        <f t="array" ref="L14">K14*H14/15</f>
        <v>0</v>
      </c>
      <c r="M14" s="43" cm="1">
        <f t="array" ref="M14">I14*J14</f>
        <v>0</v>
      </c>
      <c r="N14" s="47" cm="1">
        <f t="array" ref="N14">M14/30</f>
        <v>0</v>
      </c>
      <c r="O14" s="46" t="e" cm="1">
        <f t="array" ref="O14">M14/L14</f>
        <v>#DIV/0!</v>
      </c>
      <c r="P14" s="46" t="e" cm="1">
        <f t="array" ref="P14">N14/L14</f>
        <v>#DIV/0!</v>
      </c>
      <c r="Q14" s="48"/>
      <c r="R14" s="39"/>
    </row>
    <row r="15" spans="1:18" ht="15.75" customHeight="1" x14ac:dyDescent="0.25">
      <c r="A15" s="26"/>
      <c r="B15" s="26"/>
      <c r="C15" s="26"/>
      <c r="D15" s="26"/>
      <c r="E15" s="26"/>
      <c r="F15" s="26"/>
      <c r="G15" s="26"/>
      <c r="H15" s="26"/>
      <c r="I15" s="43" cm="1">
        <f t="array" ref="I15">G15*H15</f>
        <v>0</v>
      </c>
      <c r="J15" s="44"/>
      <c r="K15" s="44"/>
      <c r="L15" s="46" cm="1">
        <f t="array" ref="L15">K15*H15/15</f>
        <v>0</v>
      </c>
      <c r="M15" s="43" cm="1">
        <f t="array" ref="M15">I15*J15</f>
        <v>0</v>
      </c>
      <c r="N15" s="47" cm="1">
        <f t="array" ref="N15">M15/30</f>
        <v>0</v>
      </c>
      <c r="O15" s="46" t="e" cm="1">
        <f t="array" ref="O15">M15/L15</f>
        <v>#DIV/0!</v>
      </c>
      <c r="P15" s="46" t="e" cm="1">
        <f t="array" ref="P15">N15/L15</f>
        <v>#DIV/0!</v>
      </c>
      <c r="Q15" s="48"/>
      <c r="R15" s="39"/>
    </row>
    <row r="16" spans="1:18" ht="15.75" customHeight="1" x14ac:dyDescent="0.25">
      <c r="A16" s="26"/>
      <c r="B16" s="26"/>
      <c r="C16" s="26"/>
      <c r="D16" s="26"/>
      <c r="E16" s="26"/>
      <c r="F16" s="26"/>
      <c r="G16" s="26"/>
      <c r="H16" s="26"/>
      <c r="I16" s="43" cm="1">
        <f t="array" ref="I16">G16*H16</f>
        <v>0</v>
      </c>
      <c r="J16" s="44"/>
      <c r="K16" s="44"/>
      <c r="L16" s="46" cm="1">
        <f t="array" ref="L16">K16*H16/15</f>
        <v>0</v>
      </c>
      <c r="M16" s="43" cm="1">
        <f t="array" ref="M16">I16*J16</f>
        <v>0</v>
      </c>
      <c r="N16" s="47" cm="1">
        <f t="array" ref="N16">M16/30</f>
        <v>0</v>
      </c>
      <c r="O16" s="46" t="e" cm="1">
        <f t="array" ref="O16">M16/L16</f>
        <v>#DIV/0!</v>
      </c>
      <c r="P16" s="46" t="e" cm="1">
        <f t="array" ref="P16">N16/L16</f>
        <v>#DIV/0!</v>
      </c>
      <c r="Q16" s="48"/>
      <c r="R16" s="39"/>
    </row>
    <row r="17" spans="1:18" ht="15.75" customHeight="1" x14ac:dyDescent="0.25">
      <c r="A17" s="26"/>
      <c r="B17" s="26"/>
      <c r="C17" s="26"/>
      <c r="D17" s="26"/>
      <c r="E17" s="26"/>
      <c r="F17" s="26"/>
      <c r="G17" s="26"/>
      <c r="H17" s="26"/>
      <c r="I17" s="43" cm="1">
        <f t="array" ref="I17">G17*H17</f>
        <v>0</v>
      </c>
      <c r="J17" s="44"/>
      <c r="K17" s="44"/>
      <c r="L17" s="46" cm="1">
        <f t="array" ref="L17">K17*H17/15</f>
        <v>0</v>
      </c>
      <c r="M17" s="43" cm="1">
        <f t="array" ref="M17">I17*J17</f>
        <v>0</v>
      </c>
      <c r="N17" s="47" cm="1">
        <f t="array" ref="N17">M17/30</f>
        <v>0</v>
      </c>
      <c r="O17" s="46" t="e" cm="1">
        <f t="array" ref="O17">M17/L17</f>
        <v>#DIV/0!</v>
      </c>
      <c r="P17" s="46" t="e" cm="1">
        <f t="array" ref="P17">N17/L17</f>
        <v>#DIV/0!</v>
      </c>
      <c r="Q17" s="48"/>
      <c r="R17" s="39"/>
    </row>
    <row r="18" spans="1:18" ht="15.75" customHeight="1" x14ac:dyDescent="0.25">
      <c r="A18" s="26"/>
      <c r="B18" s="26"/>
      <c r="C18" s="26"/>
      <c r="D18" s="26"/>
      <c r="E18" s="26"/>
      <c r="F18" s="26"/>
      <c r="G18" s="26"/>
      <c r="H18" s="26"/>
      <c r="I18" s="43" cm="1">
        <f t="array" ref="I18">G18*H18</f>
        <v>0</v>
      </c>
      <c r="J18" s="44"/>
      <c r="K18" s="44"/>
      <c r="L18" s="46" cm="1">
        <f t="array" ref="L18">K18*H18/15</f>
        <v>0</v>
      </c>
      <c r="M18" s="43" cm="1">
        <f t="array" ref="M18">I18*J18</f>
        <v>0</v>
      </c>
      <c r="N18" s="47" cm="1">
        <f t="array" ref="N18">M18/30</f>
        <v>0</v>
      </c>
      <c r="O18" s="46" t="e" cm="1">
        <f t="array" ref="O18">M18/L18</f>
        <v>#DIV/0!</v>
      </c>
      <c r="P18" s="46" t="e" cm="1">
        <f t="array" ref="P18">N18/L18</f>
        <v>#DIV/0!</v>
      </c>
      <c r="Q18" s="48"/>
      <c r="R18" s="39"/>
    </row>
    <row r="19" spans="1:18" ht="15.75" customHeight="1" x14ac:dyDescent="0.25">
      <c r="A19" s="26"/>
      <c r="B19" s="26"/>
      <c r="C19" s="26"/>
      <c r="D19" s="26"/>
      <c r="E19" s="26"/>
      <c r="F19" s="26"/>
      <c r="G19" s="26"/>
      <c r="H19" s="26"/>
      <c r="I19" s="43" cm="1">
        <f t="array" ref="I19">G19*H19</f>
        <v>0</v>
      </c>
      <c r="J19" s="44"/>
      <c r="K19" s="44"/>
      <c r="L19" s="46" cm="1">
        <f t="array" ref="L19">K19*H19/15</f>
        <v>0</v>
      </c>
      <c r="M19" s="43" cm="1">
        <f t="array" ref="M19">I19*J19</f>
        <v>0</v>
      </c>
      <c r="N19" s="47" cm="1">
        <f t="array" ref="N19">M19/30</f>
        <v>0</v>
      </c>
      <c r="O19" s="46" t="e" cm="1">
        <f t="array" ref="O19">M19/L19</f>
        <v>#DIV/0!</v>
      </c>
      <c r="P19" s="46" t="e" cm="1">
        <f t="array" ref="P19">N19/L19</f>
        <v>#DIV/0!</v>
      </c>
      <c r="Q19" s="48"/>
      <c r="R19" s="39"/>
    </row>
    <row r="20" spans="1:18" ht="15.75" customHeight="1" x14ac:dyDescent="0.25">
      <c r="A20" s="26"/>
      <c r="B20" s="26"/>
      <c r="C20" s="26"/>
      <c r="D20" s="26"/>
      <c r="E20" s="26"/>
      <c r="F20" s="26"/>
      <c r="G20" s="26"/>
      <c r="H20" s="26"/>
      <c r="I20" s="43" cm="1">
        <f t="array" ref="I20">G20*H20</f>
        <v>0</v>
      </c>
      <c r="J20" s="44"/>
      <c r="K20" s="44"/>
      <c r="L20" s="46" cm="1">
        <f t="array" ref="L20">K20*H20/15</f>
        <v>0</v>
      </c>
      <c r="M20" s="43" cm="1">
        <f t="array" ref="M20">I20*J20</f>
        <v>0</v>
      </c>
      <c r="N20" s="47" cm="1">
        <f t="array" ref="N20">M20/30</f>
        <v>0</v>
      </c>
      <c r="O20" s="46" t="e" cm="1">
        <f t="array" ref="O20">M20/L20</f>
        <v>#DIV/0!</v>
      </c>
      <c r="P20" s="46" t="e" cm="1">
        <f t="array" ref="P20">N20/L20</f>
        <v>#DIV/0!</v>
      </c>
      <c r="Q20" s="48"/>
      <c r="R20" s="39"/>
    </row>
    <row r="21" spans="1:18" ht="15.75" customHeight="1" x14ac:dyDescent="0.25">
      <c r="A21" s="26"/>
      <c r="B21" s="26"/>
      <c r="C21" s="26"/>
      <c r="D21" s="26"/>
      <c r="E21" s="26"/>
      <c r="F21" s="26"/>
      <c r="G21" s="26"/>
      <c r="H21" s="26"/>
      <c r="I21" s="43" cm="1">
        <f t="array" ref="I21">G21*H21</f>
        <v>0</v>
      </c>
      <c r="J21" s="44"/>
      <c r="K21" s="44"/>
      <c r="L21" s="46" cm="1">
        <f t="array" ref="L21">K21*H21/15</f>
        <v>0</v>
      </c>
      <c r="M21" s="43" cm="1">
        <f t="array" ref="M21">I21*J21</f>
        <v>0</v>
      </c>
      <c r="N21" s="47" cm="1">
        <f t="array" ref="N21">M21/30</f>
        <v>0</v>
      </c>
      <c r="O21" s="46" t="e" cm="1">
        <f t="array" ref="O21">M21/L21</f>
        <v>#DIV/0!</v>
      </c>
      <c r="P21" s="46" t="e" cm="1">
        <f t="array" ref="P21">N21/L21</f>
        <v>#DIV/0!</v>
      </c>
      <c r="Q21" s="48"/>
      <c r="R21" s="39"/>
    </row>
    <row r="22" spans="1:18" ht="15.75" customHeight="1" x14ac:dyDescent="0.25">
      <c r="A22" s="26"/>
      <c r="B22" s="26"/>
      <c r="C22" s="26"/>
      <c r="D22" s="26"/>
      <c r="E22" s="26"/>
      <c r="F22" s="26"/>
      <c r="G22" s="26"/>
      <c r="H22" s="26"/>
      <c r="I22" s="43" cm="1">
        <f t="array" ref="I22">G22*H22</f>
        <v>0</v>
      </c>
      <c r="J22" s="44"/>
      <c r="K22" s="44"/>
      <c r="L22" s="46" cm="1">
        <f t="array" ref="L22">K22*H22/15</f>
        <v>0</v>
      </c>
      <c r="M22" s="43" cm="1">
        <f t="array" ref="M22">I22*J22</f>
        <v>0</v>
      </c>
      <c r="N22" s="47" cm="1">
        <f t="array" ref="N22">M22/30</f>
        <v>0</v>
      </c>
      <c r="O22" s="46" t="e" cm="1">
        <f t="array" ref="O22">M22/L22</f>
        <v>#DIV/0!</v>
      </c>
      <c r="P22" s="46" t="e" cm="1">
        <f t="array" ref="P22">N22/L22</f>
        <v>#DIV/0!</v>
      </c>
      <c r="Q22" s="48"/>
      <c r="R22" s="39"/>
    </row>
    <row r="23" spans="1:18" ht="15.75" customHeight="1" x14ac:dyDescent="0.25">
      <c r="A23" s="26"/>
      <c r="B23" s="26"/>
      <c r="C23" s="26"/>
      <c r="D23" s="26"/>
      <c r="E23" s="26"/>
      <c r="F23" s="26"/>
      <c r="G23" s="26"/>
      <c r="H23" s="26"/>
      <c r="I23" s="43" cm="1">
        <f t="array" ref="I23">G23*H23</f>
        <v>0</v>
      </c>
      <c r="J23" s="44"/>
      <c r="K23" s="44"/>
      <c r="L23" s="46" cm="1">
        <f t="array" ref="L23">K23*H23/15</f>
        <v>0</v>
      </c>
      <c r="M23" s="43" cm="1">
        <f t="array" ref="M23">I23*J23</f>
        <v>0</v>
      </c>
      <c r="N23" s="47" cm="1">
        <f t="array" ref="N23">M23/30</f>
        <v>0</v>
      </c>
      <c r="O23" s="46" t="e" cm="1">
        <f t="array" ref="O23">M23/L23</f>
        <v>#DIV/0!</v>
      </c>
      <c r="P23" s="46" t="e" cm="1">
        <f t="array" ref="P23">N23/L23</f>
        <v>#DIV/0!</v>
      </c>
      <c r="Q23" s="48"/>
      <c r="R23" s="39"/>
    </row>
    <row r="24" spans="1:18" ht="15.75" customHeight="1" x14ac:dyDescent="0.25">
      <c r="A24" s="49"/>
      <c r="B24" s="49"/>
      <c r="C24" s="49"/>
      <c r="D24" s="26"/>
      <c r="E24" s="49"/>
      <c r="F24" s="49"/>
      <c r="G24" s="49"/>
      <c r="H24" s="49"/>
      <c r="I24" s="43" cm="1">
        <f t="array" ref="I24">G24*H24</f>
        <v>0</v>
      </c>
      <c r="J24" s="50"/>
      <c r="K24" s="50"/>
      <c r="L24" s="46" cm="1">
        <f t="array" ref="L24">K24*H24/15</f>
        <v>0</v>
      </c>
      <c r="M24" s="43" cm="1">
        <f t="array" ref="M24">I24*J24</f>
        <v>0</v>
      </c>
      <c r="N24" s="47" cm="1">
        <f t="array" ref="N24">M24/30</f>
        <v>0</v>
      </c>
      <c r="O24" s="46" t="e" cm="1">
        <f t="array" ref="O24">M24/L24</f>
        <v>#DIV/0!</v>
      </c>
      <c r="P24" s="46" t="e" cm="1">
        <f t="array" ref="P24">N24/L24</f>
        <v>#DIV/0!</v>
      </c>
      <c r="Q24" s="48"/>
      <c r="R24" s="39"/>
    </row>
    <row r="25" spans="1:18" ht="18.75" customHeight="1" x14ac:dyDescent="0.25">
      <c r="A25" s="134" t="s">
        <v>44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6"/>
      <c r="R25" s="39"/>
    </row>
    <row r="26" spans="1:18" ht="88.5" customHeight="1" x14ac:dyDescent="0.2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9"/>
      <c r="R26" s="39"/>
    </row>
    <row r="27" spans="1:18" ht="13.5" customHeight="1" x14ac:dyDescent="0.25">
      <c r="A27" s="140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2"/>
      <c r="R27" s="39"/>
    </row>
    <row r="28" spans="1:18" ht="13.5" customHeight="1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3"/>
    </row>
    <row r="29" spans="1:18" ht="13.5" customHeight="1" x14ac:dyDescent="0.25">
      <c r="A29" s="5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30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32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</sheetData>
  <mergeCells count="7">
    <mergeCell ref="A26:Q27"/>
    <mergeCell ref="H1:J1"/>
    <mergeCell ref="H2:J2"/>
    <mergeCell ref="A3:G3"/>
    <mergeCell ref="I3:K3"/>
    <mergeCell ref="B4:C4"/>
    <mergeCell ref="A25:Q25"/>
  </mergeCells>
  <dataValidations count="3">
    <dataValidation type="list" allowBlank="1" showInputMessage="1" showErrorMessage="1" sqref="K4" xr:uid="{00000000-0002-0000-0300-000000000000}">
      <formula1>"Yes,No"</formula1>
    </dataValidation>
    <dataValidation type="list" allowBlank="1" showInputMessage="1" showErrorMessage="1" sqref="C7:C24" xr:uid="{00000000-0002-0000-0300-000001000000}">
      <formula1>"4 weeks,5 weeks"</formula1>
    </dataValidation>
    <dataValidation type="list" allowBlank="1" showInputMessage="1" showErrorMessage="1" sqref="D7:D24" xr:uid="{00000000-0002-0000-0300-000002000000}">
      <formula1>"Face-to-Face,Hybrid,HyFlex,Asychronous,Sychronous,Combination"</formula1>
    </dataValidation>
  </dataValidations>
  <pageMargins left="0.2" right="0.2" top="0.4" bottom="0.5" header="0.3" footer="0.32"/>
  <pageSetup orientation="landscape"/>
  <headerFooter>
    <oddFooter>&amp;C&amp;"Calibri,Bold"&amp;16&amp;K000000Winter 26-27&amp;R&amp;"Calibri,Regular"&amp;11&amp;K000000&amp;9&amp;P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73"/>
  <sheetViews>
    <sheetView showGridLines="0" tabSelected="1" workbookViewId="0">
      <selection activeCell="J16" sqref="J16"/>
    </sheetView>
  </sheetViews>
  <sheetFormatPr defaultColWidth="9.140625" defaultRowHeight="15" customHeight="1" x14ac:dyDescent="0.25"/>
  <cols>
    <col min="1" max="1" width="14.85546875" style="1" customWidth="1"/>
    <col min="2" max="2" width="15.85546875" style="1" customWidth="1"/>
    <col min="3" max="3" width="13.7109375" style="1" customWidth="1"/>
    <col min="4" max="4" width="11.140625" style="1" customWidth="1"/>
    <col min="5" max="5" width="14.7109375" style="1" customWidth="1"/>
    <col min="6" max="6" width="11.7109375" style="1" customWidth="1"/>
    <col min="7" max="7" width="11.85546875" style="1" customWidth="1"/>
    <col min="8" max="8" width="9.85546875" style="1" customWidth="1"/>
    <col min="9" max="9" width="20.140625" style="1" customWidth="1"/>
    <col min="10" max="10" width="20" style="1" customWidth="1"/>
    <col min="11" max="11" width="10" style="1" customWidth="1"/>
    <col min="12" max="12" width="10.42578125" style="1" customWidth="1"/>
    <col min="13" max="13" width="8.28515625" style="1" customWidth="1"/>
    <col min="14" max="14" width="13.42578125" style="1" customWidth="1"/>
    <col min="15" max="15" width="15.42578125" style="1" customWidth="1"/>
    <col min="16" max="16" width="57.42578125" style="1" customWidth="1"/>
    <col min="17" max="17" width="39.42578125" style="1" customWidth="1"/>
    <col min="18" max="18" width="9.140625" style="1" customWidth="1"/>
    <col min="19" max="16384" width="9.140625" style="1"/>
  </cols>
  <sheetData>
    <row r="1" spans="1:17" ht="13.5" customHeight="1" x14ac:dyDescent="0.25">
      <c r="A1" s="2"/>
      <c r="B1" s="2"/>
      <c r="C1" s="2"/>
      <c r="D1" s="3"/>
      <c r="E1" s="4" t="s">
        <v>0</v>
      </c>
      <c r="F1" s="4" t="s">
        <v>1</v>
      </c>
      <c r="G1" s="130" t="s">
        <v>2</v>
      </c>
      <c r="H1" s="131"/>
      <c r="I1" s="132"/>
      <c r="J1" s="5" t="s">
        <v>3</v>
      </c>
      <c r="K1" s="5" t="s">
        <v>66</v>
      </c>
      <c r="L1" s="5" t="s">
        <v>32</v>
      </c>
      <c r="M1" s="5" t="s">
        <v>6</v>
      </c>
      <c r="N1" s="5" t="s">
        <v>7</v>
      </c>
      <c r="O1" s="5" t="s">
        <v>8</v>
      </c>
      <c r="P1" s="71"/>
      <c r="Q1" s="2"/>
    </row>
    <row r="2" spans="1:17" ht="13.5" customHeight="1" x14ac:dyDescent="0.25">
      <c r="A2" s="2"/>
      <c r="B2" s="2"/>
      <c r="C2" s="2"/>
      <c r="D2" s="3"/>
      <c r="E2" s="9" t="s">
        <v>67</v>
      </c>
      <c r="F2" s="10">
        <v>27</v>
      </c>
      <c r="G2" s="133" t="str" cm="1">
        <f t="array" ref="G2">'2026-27 Summary'!C2</f>
        <v>CHEM</v>
      </c>
      <c r="H2" s="133"/>
      <c r="I2" s="133"/>
      <c r="J2" s="11" cm="1">
        <f t="array" ref="J2">'2026-27 Summary'!D2</f>
        <v>21.841999999999999</v>
      </c>
      <c r="K2" s="12" cm="1">
        <f t="array" ref="K2">SUM(K7:K42)</f>
        <v>9.0033333333333356</v>
      </c>
      <c r="L2" s="12" cm="1">
        <f t="array" ref="L2">SUM(L7:L42)</f>
        <v>3690</v>
      </c>
      <c r="M2" s="13" cm="1">
        <f t="array" ref="M2">SUM(M7:M42)</f>
        <v>123</v>
      </c>
      <c r="N2" s="13" cm="1">
        <f t="array" ref="N2">L2/K2</f>
        <v>409.84820436875219</v>
      </c>
      <c r="O2" s="13" cm="1">
        <f t="array" ref="O2">M2/K2</f>
        <v>13.66160681229174</v>
      </c>
      <c r="P2" s="39"/>
      <c r="Q2" s="2"/>
    </row>
    <row r="3" spans="1:17" ht="19.5" customHeight="1" x14ac:dyDescent="0.25">
      <c r="A3" s="54"/>
      <c r="B3" s="30"/>
      <c r="C3" s="30"/>
      <c r="D3" s="2"/>
      <c r="E3" s="17"/>
      <c r="F3" s="17"/>
      <c r="G3" s="17"/>
      <c r="H3" s="127" t="s">
        <v>13</v>
      </c>
      <c r="I3" s="128"/>
      <c r="J3" s="129"/>
      <c r="K3" s="12" cm="1">
        <f t="array" ref="K3">'2026-27 Summary'!D2-'Summer 26'!L2-'Fall 26 (compressed)'!K2-'Winter 26-27'!L2-K2</f>
        <v>-1.7333333333336753E-2</v>
      </c>
      <c r="L3" s="18"/>
      <c r="M3" s="19"/>
      <c r="N3" s="19"/>
      <c r="O3" s="19"/>
      <c r="P3" s="2"/>
      <c r="Q3" s="2"/>
    </row>
    <row r="4" spans="1:17" ht="19.5" customHeight="1" x14ac:dyDescent="0.25">
      <c r="A4" s="72" t="s">
        <v>15</v>
      </c>
      <c r="B4" s="145" t="s">
        <v>16</v>
      </c>
      <c r="C4" s="146"/>
      <c r="D4" s="39"/>
      <c r="E4" s="23" t="s">
        <v>17</v>
      </c>
      <c r="F4" s="24"/>
      <c r="G4" s="24"/>
      <c r="H4" s="24"/>
      <c r="I4" s="24"/>
      <c r="J4" s="25"/>
      <c r="K4" s="40" t="s">
        <v>47</v>
      </c>
      <c r="L4" s="39"/>
      <c r="M4" s="28"/>
      <c r="N4" s="28"/>
      <c r="O4" s="28"/>
      <c r="P4" s="155" t="s">
        <v>68</v>
      </c>
      <c r="Q4" s="2"/>
    </row>
    <row r="5" spans="1:17" ht="19.5" customHeight="1" x14ac:dyDescent="0.25">
      <c r="A5" s="58"/>
      <c r="B5" s="59"/>
      <c r="C5" s="59"/>
      <c r="D5" s="30"/>
      <c r="E5" s="30"/>
      <c r="F5" s="58"/>
      <c r="G5" s="58"/>
      <c r="H5" s="31"/>
      <c r="I5" s="73"/>
      <c r="J5" s="32"/>
      <c r="K5" s="74"/>
      <c r="L5" s="30"/>
      <c r="M5" s="33"/>
      <c r="N5" s="33"/>
      <c r="O5" s="33"/>
      <c r="P5" s="156"/>
      <c r="Q5" s="2"/>
    </row>
    <row r="6" spans="1:17" ht="76.5" customHeight="1" x14ac:dyDescent="0.25">
      <c r="A6" s="36" t="s">
        <v>20</v>
      </c>
      <c r="B6" s="36" t="s">
        <v>48</v>
      </c>
      <c r="C6" s="36" t="s">
        <v>69</v>
      </c>
      <c r="D6" s="36" t="s">
        <v>50</v>
      </c>
      <c r="E6" s="36" t="s">
        <v>70</v>
      </c>
      <c r="F6" s="36" t="s">
        <v>71</v>
      </c>
      <c r="G6" s="36" t="s">
        <v>27</v>
      </c>
      <c r="H6" s="36" t="s">
        <v>28</v>
      </c>
      <c r="I6" s="37" t="s">
        <v>29</v>
      </c>
      <c r="J6" s="36" t="s">
        <v>30</v>
      </c>
      <c r="K6" s="36" t="s">
        <v>31</v>
      </c>
      <c r="L6" s="4" t="s">
        <v>32</v>
      </c>
      <c r="M6" s="4" t="s">
        <v>33</v>
      </c>
      <c r="N6" s="4" t="s">
        <v>7</v>
      </c>
      <c r="O6" s="5" t="s">
        <v>8</v>
      </c>
      <c r="P6" s="38" t="s">
        <v>34</v>
      </c>
      <c r="Q6" s="63"/>
    </row>
    <row r="7" spans="1:17" ht="15.75" customHeight="1" x14ac:dyDescent="0.25">
      <c r="A7" s="40" t="s">
        <v>35</v>
      </c>
      <c r="B7" s="40" t="s">
        <v>36</v>
      </c>
      <c r="C7" s="40" t="s">
        <v>52</v>
      </c>
      <c r="D7" s="40" t="s">
        <v>38</v>
      </c>
      <c r="E7" s="113">
        <v>113</v>
      </c>
      <c r="F7" s="42">
        <v>24</v>
      </c>
      <c r="G7" s="41">
        <v>4</v>
      </c>
      <c r="H7" s="43" cm="1">
        <f t="array" ref="H7">F7*G7</f>
        <v>96</v>
      </c>
      <c r="I7" s="44">
        <v>9</v>
      </c>
      <c r="J7" s="45">
        <v>8.25</v>
      </c>
      <c r="K7" s="46" cm="1">
        <f t="array" ref="K7">J7*G7/15</f>
        <v>2.2000000000000002</v>
      </c>
      <c r="L7" s="43" cm="1">
        <f t="array" ref="L7">(H7*I7)</f>
        <v>864</v>
      </c>
      <c r="M7" s="47" cm="1">
        <f t="array" ref="M7">L7/30</f>
        <v>28.8</v>
      </c>
      <c r="N7" s="46" cm="1">
        <f t="array" ref="N7">L7/K7</f>
        <v>392.72727272727269</v>
      </c>
      <c r="O7" s="46" cm="1">
        <f t="array" ref="O7">M7/K7</f>
        <v>13.09090909090909</v>
      </c>
      <c r="P7" s="66"/>
      <c r="Q7" s="39"/>
    </row>
    <row r="8" spans="1:17" ht="15.75" customHeight="1" x14ac:dyDescent="0.25">
      <c r="A8" s="40" t="s">
        <v>35</v>
      </c>
      <c r="B8" s="40" t="s">
        <v>39</v>
      </c>
      <c r="C8" s="40" t="s">
        <v>52</v>
      </c>
      <c r="D8" s="40" t="s">
        <v>38</v>
      </c>
      <c r="E8" s="113">
        <v>104</v>
      </c>
      <c r="F8" s="42">
        <v>24</v>
      </c>
      <c r="G8" s="41">
        <v>4</v>
      </c>
      <c r="H8" s="43" cm="1">
        <f t="array" ref="H8">F8*G8</f>
        <v>96</v>
      </c>
      <c r="I8" s="44">
        <v>9</v>
      </c>
      <c r="J8" s="45">
        <v>8.25</v>
      </c>
      <c r="K8" s="46" cm="1">
        <f t="array" ref="K8">J8*G8/15</f>
        <v>2.2000000000000002</v>
      </c>
      <c r="L8" s="43" cm="1">
        <f t="array" ref="L8">(H8*I8)</f>
        <v>864</v>
      </c>
      <c r="M8" s="47" cm="1">
        <f t="array" ref="M8">L8/30</f>
        <v>28.8</v>
      </c>
      <c r="N8" s="46" cm="1">
        <f t="array" ref="N8">L8/K8</f>
        <v>392.72727272727269</v>
      </c>
      <c r="O8" s="46" cm="1">
        <f t="array" ref="O8">M8/K8</f>
        <v>13.09090909090909</v>
      </c>
      <c r="P8" s="66"/>
      <c r="Q8" s="39"/>
    </row>
    <row r="9" spans="1:17" ht="15.75" customHeight="1" x14ac:dyDescent="0.25">
      <c r="A9" s="40" t="s">
        <v>35</v>
      </c>
      <c r="B9" s="40" t="s">
        <v>72</v>
      </c>
      <c r="C9" s="40" t="s">
        <v>52</v>
      </c>
      <c r="D9" s="40" t="s">
        <v>38</v>
      </c>
      <c r="E9" s="113">
        <v>68</v>
      </c>
      <c r="F9" s="42">
        <v>22</v>
      </c>
      <c r="G9" s="41">
        <v>3</v>
      </c>
      <c r="H9" s="43" cm="1">
        <f t="array" ref="H9">F9*G9</f>
        <v>66</v>
      </c>
      <c r="I9" s="44">
        <v>9</v>
      </c>
      <c r="J9" s="45">
        <v>8.25</v>
      </c>
      <c r="K9" s="46" cm="1">
        <f t="array" ref="K9">J9*G9/15</f>
        <v>1.65</v>
      </c>
      <c r="L9" s="43" cm="1">
        <f t="array" ref="L9">(H9*I9)</f>
        <v>594</v>
      </c>
      <c r="M9" s="47" cm="1">
        <f t="array" ref="M9">L9/30</f>
        <v>19.8</v>
      </c>
      <c r="N9" s="46" cm="1">
        <f t="array" ref="N9">L9/K9</f>
        <v>360</v>
      </c>
      <c r="O9" s="46" cm="1">
        <f t="array" ref="O9">M9/K9</f>
        <v>12.000000000000002</v>
      </c>
      <c r="P9" s="66"/>
      <c r="Q9" s="39"/>
    </row>
    <row r="10" spans="1:17" ht="15.75" customHeight="1" x14ac:dyDescent="0.25">
      <c r="A10" s="40" t="s">
        <v>35</v>
      </c>
      <c r="B10" s="40" t="s">
        <v>54</v>
      </c>
      <c r="C10" s="40" t="s">
        <v>52</v>
      </c>
      <c r="D10" s="40" t="s">
        <v>38</v>
      </c>
      <c r="E10" s="113">
        <v>110</v>
      </c>
      <c r="F10" s="41">
        <v>48</v>
      </c>
      <c r="G10" s="41">
        <v>2</v>
      </c>
      <c r="H10" s="43" cm="1">
        <f t="array" ref="H10">F10*G10</f>
        <v>96</v>
      </c>
      <c r="I10" s="44">
        <v>3</v>
      </c>
      <c r="J10" s="44">
        <v>3</v>
      </c>
      <c r="K10" s="46" cm="1">
        <f t="array" ref="K10">J10*G10/15</f>
        <v>0.4</v>
      </c>
      <c r="L10" s="43" cm="1">
        <f t="array" ref="L10">(H10*I10)</f>
        <v>288</v>
      </c>
      <c r="M10" s="47" cm="1">
        <f t="array" ref="M10">L10/30</f>
        <v>9.6</v>
      </c>
      <c r="N10" s="46" cm="1">
        <f t="array" ref="N10">L10/K10</f>
        <v>720</v>
      </c>
      <c r="O10" s="46" cm="1">
        <f t="array" ref="O10">M10/K10</f>
        <v>23.999999999999996</v>
      </c>
      <c r="P10" s="66"/>
      <c r="Q10" s="39"/>
    </row>
    <row r="11" spans="1:17" ht="15.75" customHeight="1" x14ac:dyDescent="0.25">
      <c r="A11" s="40" t="s">
        <v>35</v>
      </c>
      <c r="B11" s="40" t="s">
        <v>41</v>
      </c>
      <c r="C11" s="40" t="s">
        <v>52</v>
      </c>
      <c r="D11" s="40" t="s">
        <v>38</v>
      </c>
      <c r="E11" s="113">
        <v>110</v>
      </c>
      <c r="F11" s="41">
        <v>24</v>
      </c>
      <c r="G11" s="41">
        <v>4</v>
      </c>
      <c r="H11" s="43" cm="1">
        <f t="array" ref="H11">F11*G11</f>
        <v>96</v>
      </c>
      <c r="I11" s="44">
        <v>3</v>
      </c>
      <c r="J11" s="44">
        <v>2.63</v>
      </c>
      <c r="K11" s="46" cm="1">
        <f t="array" ref="K11">J11*G11/15</f>
        <v>0.70133333333333325</v>
      </c>
      <c r="L11" s="43" cm="1">
        <f t="array" ref="L11">(H11*I11)</f>
        <v>288</v>
      </c>
      <c r="M11" s="47" cm="1">
        <f t="array" ref="M11">L11/30</f>
        <v>9.6</v>
      </c>
      <c r="N11" s="46" cm="1">
        <f t="array" ref="N11">L11/K11</f>
        <v>410.64638783269965</v>
      </c>
      <c r="O11" s="46" cm="1">
        <f t="array" ref="O11">M11/K11</f>
        <v>13.688212927756656</v>
      </c>
      <c r="P11" s="66"/>
      <c r="Q11" s="39"/>
    </row>
    <row r="12" spans="1:17" ht="15.75" customHeight="1" x14ac:dyDescent="0.25">
      <c r="A12" s="40" t="s">
        <v>35</v>
      </c>
      <c r="B12" s="40" t="s">
        <v>55</v>
      </c>
      <c r="C12" s="40" t="s">
        <v>52</v>
      </c>
      <c r="D12" s="40" t="s">
        <v>38</v>
      </c>
      <c r="E12" s="113" t="s">
        <v>119</v>
      </c>
      <c r="F12" s="41">
        <v>24</v>
      </c>
      <c r="G12" s="41">
        <v>1</v>
      </c>
      <c r="H12" s="43" cm="1">
        <f t="array" ref="H12">F12*G12</f>
        <v>24</v>
      </c>
      <c r="I12" s="44">
        <v>3</v>
      </c>
      <c r="J12" s="44">
        <v>3</v>
      </c>
      <c r="K12" s="46" cm="1">
        <f t="array" ref="K12">J12*G12/15</f>
        <v>0.2</v>
      </c>
      <c r="L12" s="43" cm="1">
        <f t="array" ref="L12">(H12*I12)</f>
        <v>72</v>
      </c>
      <c r="M12" s="47" cm="1">
        <f t="array" ref="M12">L12/30</f>
        <v>2.4</v>
      </c>
      <c r="N12" s="46" cm="1">
        <f t="array" ref="N12">L12/K12</f>
        <v>360</v>
      </c>
      <c r="O12" s="46" cm="1">
        <f t="array" ref="O12">M12/K12</f>
        <v>11.999999999999998</v>
      </c>
      <c r="P12" s="66"/>
      <c r="Q12" s="39"/>
    </row>
    <row r="13" spans="1:17" ht="15.75" customHeight="1" x14ac:dyDescent="0.25">
      <c r="A13" s="40" t="s">
        <v>35</v>
      </c>
      <c r="B13" s="40" t="s">
        <v>56</v>
      </c>
      <c r="C13" s="40" t="s">
        <v>52</v>
      </c>
      <c r="D13" s="40" t="s">
        <v>38</v>
      </c>
      <c r="E13" s="113" t="s">
        <v>119</v>
      </c>
      <c r="F13" s="41">
        <v>24</v>
      </c>
      <c r="G13" s="41">
        <v>1</v>
      </c>
      <c r="H13" s="43" cm="1">
        <f t="array" ref="H13">F13*G13</f>
        <v>24</v>
      </c>
      <c r="I13" s="44">
        <v>3</v>
      </c>
      <c r="J13" s="44">
        <v>2.63</v>
      </c>
      <c r="K13" s="46" cm="1">
        <f t="array" ref="K13">J13*G13/15</f>
        <v>0.17533333333333331</v>
      </c>
      <c r="L13" s="43" cm="1">
        <f t="array" ref="L13">(H13*I13)</f>
        <v>72</v>
      </c>
      <c r="M13" s="47" cm="1">
        <f t="array" ref="M13">L13/30</f>
        <v>2.4</v>
      </c>
      <c r="N13" s="46" cm="1">
        <f t="array" ref="N13">L13/K13</f>
        <v>410.64638783269965</v>
      </c>
      <c r="O13" s="46" cm="1">
        <f t="array" ref="O13">M13/K13</f>
        <v>13.688212927756656</v>
      </c>
      <c r="P13" s="66"/>
      <c r="Q13" s="39"/>
    </row>
    <row r="14" spans="1:17" ht="15.75" customHeight="1" x14ac:dyDescent="0.25">
      <c r="A14" s="40" t="s">
        <v>35</v>
      </c>
      <c r="B14" s="40" t="s">
        <v>57</v>
      </c>
      <c r="C14" s="40" t="s">
        <v>52</v>
      </c>
      <c r="D14" s="40" t="s">
        <v>38</v>
      </c>
      <c r="E14" s="113">
        <v>130</v>
      </c>
      <c r="F14" s="41">
        <v>48</v>
      </c>
      <c r="G14" s="41">
        <v>2</v>
      </c>
      <c r="H14" s="43" cm="1">
        <f t="array" ref="H14">F14*G14</f>
        <v>96</v>
      </c>
      <c r="I14" s="44">
        <v>3</v>
      </c>
      <c r="J14" s="44">
        <v>3</v>
      </c>
      <c r="K14" s="46" cm="1">
        <f t="array" ref="K14">J14*G14/15</f>
        <v>0.4</v>
      </c>
      <c r="L14" s="43" cm="1">
        <f t="array" ref="L14">(H14*I14)</f>
        <v>288</v>
      </c>
      <c r="M14" s="47" cm="1">
        <f t="array" ref="M14">L14/30</f>
        <v>9.6</v>
      </c>
      <c r="N14" s="46" cm="1">
        <f t="array" ref="N14">L14/K14</f>
        <v>720</v>
      </c>
      <c r="O14" s="46" cm="1">
        <f t="array" ref="O14">M14/K14</f>
        <v>23.999999999999996</v>
      </c>
      <c r="P14" s="66"/>
      <c r="Q14" s="39"/>
    </row>
    <row r="15" spans="1:17" ht="15.75" customHeight="1" x14ac:dyDescent="0.25">
      <c r="A15" s="40" t="s">
        <v>35</v>
      </c>
      <c r="B15" s="40" t="s">
        <v>58</v>
      </c>
      <c r="C15" s="40" t="s">
        <v>52</v>
      </c>
      <c r="D15" s="40" t="s">
        <v>38</v>
      </c>
      <c r="E15" s="113">
        <v>130</v>
      </c>
      <c r="F15" s="41">
        <v>24</v>
      </c>
      <c r="G15" s="41">
        <v>4</v>
      </c>
      <c r="H15" s="43" cm="1">
        <f t="array" ref="H15">F15*G15</f>
        <v>96</v>
      </c>
      <c r="I15" s="44">
        <v>3</v>
      </c>
      <c r="J15" s="44">
        <v>2.63</v>
      </c>
      <c r="K15" s="46" cm="1">
        <f t="array" ref="K15">J15*G15/15</f>
        <v>0.70133333333333325</v>
      </c>
      <c r="L15" s="43" cm="1">
        <f t="array" ref="L15">(H15*I15)</f>
        <v>288</v>
      </c>
      <c r="M15" s="47" cm="1">
        <f t="array" ref="M15">L15/30</f>
        <v>9.6</v>
      </c>
      <c r="N15" s="46" cm="1">
        <f t="array" ref="N15">L15/K15</f>
        <v>410.64638783269965</v>
      </c>
      <c r="O15" s="46" cm="1">
        <f t="array" ref="O15">M15/K15</f>
        <v>13.688212927756656</v>
      </c>
      <c r="P15" s="66"/>
      <c r="Q15" s="39"/>
    </row>
    <row r="16" spans="1:17" ht="15.75" customHeight="1" x14ac:dyDescent="0.25">
      <c r="A16" s="113" t="s">
        <v>35</v>
      </c>
      <c r="B16" s="113" t="s">
        <v>53</v>
      </c>
      <c r="C16" s="113" t="s">
        <v>52</v>
      </c>
      <c r="D16" s="113" t="s">
        <v>38</v>
      </c>
      <c r="E16" s="113">
        <v>28</v>
      </c>
      <c r="F16" s="113">
        <v>24</v>
      </c>
      <c r="G16" s="113">
        <v>1</v>
      </c>
      <c r="H16" s="114" cm="1">
        <f t="array" ref="H16">F16*G16</f>
        <v>24</v>
      </c>
      <c r="I16" s="115">
        <v>3</v>
      </c>
      <c r="J16" s="115">
        <v>5.63</v>
      </c>
      <c r="K16" s="116" cm="1">
        <f t="array" ref="K16">J16*G16/15</f>
        <v>0.37533333333333335</v>
      </c>
      <c r="L16" s="114" cm="1">
        <f t="array" ref="L16">(H16*I16)</f>
        <v>72</v>
      </c>
      <c r="M16" s="117" cm="1">
        <f t="array" ref="M16">L16/30</f>
        <v>2.4</v>
      </c>
      <c r="N16" s="116" cm="1">
        <f t="array" ref="N16">L16/K16</f>
        <v>191.82948490230905</v>
      </c>
      <c r="O16" s="116" cm="1">
        <f t="array" ref="O16">M16/K16</f>
        <v>6.3943161634103012</v>
      </c>
      <c r="P16" s="66"/>
      <c r="Q16" s="39"/>
    </row>
    <row r="17" spans="1:17" ht="15.75" customHeight="1" x14ac:dyDescent="0.25">
      <c r="A17" s="26"/>
      <c r="B17" s="26"/>
      <c r="C17" s="26"/>
      <c r="D17" s="26"/>
      <c r="E17" s="26"/>
      <c r="F17" s="26"/>
      <c r="G17" s="26"/>
      <c r="H17" s="43" cm="1">
        <f t="array" ref="H17">F17*G17</f>
        <v>0</v>
      </c>
      <c r="I17" s="44"/>
      <c r="J17" s="44"/>
      <c r="K17" s="46" cm="1">
        <f t="array" ref="K17">J17*G17/15</f>
        <v>0</v>
      </c>
      <c r="L17" s="43" cm="1">
        <f t="array" ref="L17">(H17*I17)</f>
        <v>0</v>
      </c>
      <c r="M17" s="47" cm="1">
        <f t="array" ref="M17">L17/30</f>
        <v>0</v>
      </c>
      <c r="N17" s="46" t="e" cm="1">
        <f t="array" ref="N17">L17/K17</f>
        <v>#DIV/0!</v>
      </c>
      <c r="O17" s="46" t="e" cm="1">
        <f t="array" ref="O17">M17/K17</f>
        <v>#DIV/0!</v>
      </c>
      <c r="P17" s="66"/>
      <c r="Q17" s="39"/>
    </row>
    <row r="18" spans="1:17" ht="15.75" customHeight="1" x14ac:dyDescent="0.25">
      <c r="A18" s="26"/>
      <c r="B18" s="26"/>
      <c r="C18" s="26"/>
      <c r="D18" s="26"/>
      <c r="E18" s="26"/>
      <c r="F18" s="26"/>
      <c r="G18" s="26"/>
      <c r="H18" s="43" cm="1">
        <f t="array" ref="H18">F18*G18</f>
        <v>0</v>
      </c>
      <c r="I18" s="44"/>
      <c r="J18" s="44"/>
      <c r="K18" s="46" cm="1">
        <f t="array" ref="K18">J18*G18/15</f>
        <v>0</v>
      </c>
      <c r="L18" s="43" cm="1">
        <f t="array" ref="L18">(H18*I18)</f>
        <v>0</v>
      </c>
      <c r="M18" s="47" cm="1">
        <f t="array" ref="M18">L18/30</f>
        <v>0</v>
      </c>
      <c r="N18" s="46" t="e" cm="1">
        <f t="array" ref="N18">L18/K18</f>
        <v>#DIV/0!</v>
      </c>
      <c r="O18" s="46" t="e" cm="1">
        <f t="array" ref="O18">M18/K18</f>
        <v>#DIV/0!</v>
      </c>
      <c r="P18" s="66"/>
      <c r="Q18" s="39"/>
    </row>
    <row r="19" spans="1:17" ht="15.75" customHeight="1" x14ac:dyDescent="0.25">
      <c r="A19" s="26"/>
      <c r="B19" s="26"/>
      <c r="C19" s="26"/>
      <c r="D19" s="26"/>
      <c r="E19" s="26"/>
      <c r="F19" s="26"/>
      <c r="G19" s="26"/>
      <c r="H19" s="43" cm="1">
        <f t="array" ref="H19">F19*G19</f>
        <v>0</v>
      </c>
      <c r="I19" s="44"/>
      <c r="J19" s="44"/>
      <c r="K19" s="46" cm="1">
        <f t="array" ref="K19">J19*G19/15</f>
        <v>0</v>
      </c>
      <c r="L19" s="43" cm="1">
        <f t="array" ref="L19">(H19*I19)</f>
        <v>0</v>
      </c>
      <c r="M19" s="47" cm="1">
        <f t="array" ref="M19">L19/30</f>
        <v>0</v>
      </c>
      <c r="N19" s="46" t="e" cm="1">
        <f t="array" ref="N19">L19/K19</f>
        <v>#DIV/0!</v>
      </c>
      <c r="O19" s="46" t="e" cm="1">
        <f t="array" ref="O19">M19/K19</f>
        <v>#DIV/0!</v>
      </c>
      <c r="P19" s="66"/>
      <c r="Q19" s="39"/>
    </row>
    <row r="20" spans="1:17" ht="15.75" customHeight="1" x14ac:dyDescent="0.25">
      <c r="A20" s="26"/>
      <c r="B20" s="26"/>
      <c r="C20" s="26"/>
      <c r="D20" s="26"/>
      <c r="E20" s="26"/>
      <c r="F20" s="26"/>
      <c r="G20" s="26"/>
      <c r="H20" s="43" cm="1">
        <f t="array" ref="H20">F20*G20</f>
        <v>0</v>
      </c>
      <c r="I20" s="44"/>
      <c r="J20" s="44"/>
      <c r="K20" s="46" cm="1">
        <f t="array" ref="K20">J20*G20/15</f>
        <v>0</v>
      </c>
      <c r="L20" s="43" cm="1">
        <f t="array" ref="L20">(H20*I20)</f>
        <v>0</v>
      </c>
      <c r="M20" s="47" cm="1">
        <f t="array" ref="M20">L20/30</f>
        <v>0</v>
      </c>
      <c r="N20" s="46" t="e" cm="1">
        <f t="array" ref="N20">L20/K20</f>
        <v>#DIV/0!</v>
      </c>
      <c r="O20" s="46" t="e" cm="1">
        <f t="array" ref="O20">M20/K20</f>
        <v>#DIV/0!</v>
      </c>
      <c r="P20" s="66"/>
      <c r="Q20" s="39"/>
    </row>
    <row r="21" spans="1:17" ht="15.75" customHeight="1" x14ac:dyDescent="0.25">
      <c r="A21" s="26"/>
      <c r="B21" s="26"/>
      <c r="C21" s="26"/>
      <c r="D21" s="26"/>
      <c r="E21" s="26"/>
      <c r="F21" s="26"/>
      <c r="G21" s="26"/>
      <c r="H21" s="43" cm="1">
        <f t="array" ref="H21">F21*G21</f>
        <v>0</v>
      </c>
      <c r="I21" s="44"/>
      <c r="J21" s="44"/>
      <c r="K21" s="46" cm="1">
        <f t="array" ref="K21">J21*G21/15</f>
        <v>0</v>
      </c>
      <c r="L21" s="43" cm="1">
        <f t="array" ref="L21">(H21*I21)</f>
        <v>0</v>
      </c>
      <c r="M21" s="47" cm="1">
        <f t="array" ref="M21">L21/30</f>
        <v>0</v>
      </c>
      <c r="N21" s="46" t="e" cm="1">
        <f t="array" ref="N21">L21/K21</f>
        <v>#DIV/0!</v>
      </c>
      <c r="O21" s="46" t="e" cm="1">
        <f t="array" ref="O21">M21/K21</f>
        <v>#DIV/0!</v>
      </c>
      <c r="P21" s="66"/>
      <c r="Q21" s="39"/>
    </row>
    <row r="22" spans="1:17" ht="15.75" customHeight="1" x14ac:dyDescent="0.25">
      <c r="A22" s="26"/>
      <c r="B22" s="26"/>
      <c r="C22" s="26"/>
      <c r="D22" s="26"/>
      <c r="E22" s="26"/>
      <c r="F22" s="26"/>
      <c r="G22" s="26"/>
      <c r="H22" s="43" cm="1">
        <f t="array" ref="H22">F22*G22</f>
        <v>0</v>
      </c>
      <c r="I22" s="44"/>
      <c r="J22" s="44"/>
      <c r="K22" s="46" cm="1">
        <f t="array" ref="K22">J22*G22/15</f>
        <v>0</v>
      </c>
      <c r="L22" s="43" cm="1">
        <f t="array" ref="L22">(H22*I22)</f>
        <v>0</v>
      </c>
      <c r="M22" s="47" cm="1">
        <f t="array" ref="M22">L22/30</f>
        <v>0</v>
      </c>
      <c r="N22" s="46" t="e" cm="1">
        <f t="array" ref="N22">L22/K22</f>
        <v>#DIV/0!</v>
      </c>
      <c r="O22" s="46" t="e" cm="1">
        <f t="array" ref="O22">M22/K22</f>
        <v>#DIV/0!</v>
      </c>
      <c r="P22" s="66"/>
      <c r="Q22" s="39"/>
    </row>
    <row r="23" spans="1:17" ht="15.75" customHeight="1" x14ac:dyDescent="0.25">
      <c r="A23" s="26"/>
      <c r="B23" s="26"/>
      <c r="C23" s="26"/>
      <c r="D23" s="26"/>
      <c r="E23" s="26"/>
      <c r="F23" s="26"/>
      <c r="G23" s="26"/>
      <c r="H23" s="43" cm="1">
        <f t="array" ref="H23">F23*G23</f>
        <v>0</v>
      </c>
      <c r="I23" s="44"/>
      <c r="J23" s="44"/>
      <c r="K23" s="46" cm="1">
        <f t="array" ref="K23">J23*G23/15</f>
        <v>0</v>
      </c>
      <c r="L23" s="43" cm="1">
        <f t="array" ref="L23">(H23*I23)</f>
        <v>0</v>
      </c>
      <c r="M23" s="47" cm="1">
        <f t="array" ref="M23">L23/30</f>
        <v>0</v>
      </c>
      <c r="N23" s="46" t="e" cm="1">
        <f t="array" ref="N23">L23/K23</f>
        <v>#DIV/0!</v>
      </c>
      <c r="O23" s="46" t="e" cm="1">
        <f t="array" ref="O23">M23/K23</f>
        <v>#DIV/0!</v>
      </c>
      <c r="P23" s="66"/>
      <c r="Q23" s="39"/>
    </row>
    <row r="24" spans="1:17" ht="15.75" customHeight="1" x14ac:dyDescent="0.25">
      <c r="A24" s="26"/>
      <c r="B24" s="26"/>
      <c r="C24" s="26"/>
      <c r="D24" s="26"/>
      <c r="E24" s="26"/>
      <c r="F24" s="26"/>
      <c r="G24" s="26"/>
      <c r="H24" s="43" cm="1">
        <f t="array" ref="H24">F24*G24</f>
        <v>0</v>
      </c>
      <c r="I24" s="44"/>
      <c r="J24" s="44"/>
      <c r="K24" s="46" cm="1">
        <f t="array" ref="K24">J24*G24/15</f>
        <v>0</v>
      </c>
      <c r="L24" s="43" cm="1">
        <f t="array" ref="L24">(H24*I24)</f>
        <v>0</v>
      </c>
      <c r="M24" s="47" cm="1">
        <f t="array" ref="M24">L24/30</f>
        <v>0</v>
      </c>
      <c r="N24" s="46" t="e" cm="1">
        <f t="array" ref="N24">L24/K24</f>
        <v>#DIV/0!</v>
      </c>
      <c r="O24" s="46" t="e" cm="1">
        <f t="array" ref="O24">M24/K24</f>
        <v>#DIV/0!</v>
      </c>
      <c r="P24" s="66"/>
      <c r="Q24" s="39"/>
    </row>
    <row r="25" spans="1:17" ht="15.75" customHeight="1" x14ac:dyDescent="0.25">
      <c r="A25" s="26"/>
      <c r="B25" s="26"/>
      <c r="C25" s="26"/>
      <c r="D25" s="26"/>
      <c r="E25" s="26"/>
      <c r="F25" s="26"/>
      <c r="G25" s="26"/>
      <c r="H25" s="43" cm="1">
        <f t="array" ref="H25">F25*G25</f>
        <v>0</v>
      </c>
      <c r="I25" s="44"/>
      <c r="J25" s="44"/>
      <c r="K25" s="46" cm="1">
        <f t="array" ref="K25">J25*G25/15</f>
        <v>0</v>
      </c>
      <c r="L25" s="43" cm="1">
        <f t="array" ref="L25">(H25*I25)</f>
        <v>0</v>
      </c>
      <c r="M25" s="47" cm="1">
        <f t="array" ref="M25">L25/30</f>
        <v>0</v>
      </c>
      <c r="N25" s="46" t="e" cm="1">
        <f t="array" ref="N25">L25/K25</f>
        <v>#DIV/0!</v>
      </c>
      <c r="O25" s="46" t="e" cm="1">
        <f t="array" ref="O25">M25/K25</f>
        <v>#DIV/0!</v>
      </c>
      <c r="P25" s="66"/>
      <c r="Q25" s="39"/>
    </row>
    <row r="26" spans="1:17" ht="15.75" customHeight="1" x14ac:dyDescent="0.25">
      <c r="A26" s="26"/>
      <c r="B26" s="26"/>
      <c r="C26" s="26"/>
      <c r="D26" s="26"/>
      <c r="E26" s="26"/>
      <c r="F26" s="26"/>
      <c r="G26" s="26"/>
      <c r="H26" s="43" cm="1">
        <f t="array" ref="H26">F26*G26</f>
        <v>0</v>
      </c>
      <c r="I26" s="44"/>
      <c r="J26" s="44"/>
      <c r="K26" s="46" cm="1">
        <f t="array" ref="K26">J26*G26/15</f>
        <v>0</v>
      </c>
      <c r="L26" s="43" cm="1">
        <f t="array" ref="L26">(H26*I26)</f>
        <v>0</v>
      </c>
      <c r="M26" s="47" cm="1">
        <f t="array" ref="M26">L26/30</f>
        <v>0</v>
      </c>
      <c r="N26" s="46" t="e" cm="1">
        <f t="array" ref="N26">L26/K26</f>
        <v>#DIV/0!</v>
      </c>
      <c r="O26" s="46" t="e" cm="1">
        <f t="array" ref="O26">M26/K26</f>
        <v>#DIV/0!</v>
      </c>
      <c r="P26" s="66"/>
      <c r="Q26" s="39"/>
    </row>
    <row r="27" spans="1:17" ht="15.75" customHeight="1" x14ac:dyDescent="0.25">
      <c r="A27" s="26"/>
      <c r="B27" s="26"/>
      <c r="C27" s="26"/>
      <c r="D27" s="26"/>
      <c r="E27" s="26"/>
      <c r="F27" s="26"/>
      <c r="G27" s="26"/>
      <c r="H27" s="43" cm="1">
        <f t="array" ref="H27">F27*G27</f>
        <v>0</v>
      </c>
      <c r="I27" s="44"/>
      <c r="J27" s="44"/>
      <c r="K27" s="46" cm="1">
        <f t="array" ref="K27">J27*G27/15</f>
        <v>0</v>
      </c>
      <c r="L27" s="43" cm="1">
        <f t="array" ref="L27">(H27*I27)</f>
        <v>0</v>
      </c>
      <c r="M27" s="47" cm="1">
        <f t="array" ref="M27">L27/30</f>
        <v>0</v>
      </c>
      <c r="N27" s="46" t="e" cm="1">
        <f t="array" ref="N27">L27/K27</f>
        <v>#DIV/0!</v>
      </c>
      <c r="O27" s="46" t="e" cm="1">
        <f t="array" ref="O27">M27/K27</f>
        <v>#DIV/0!</v>
      </c>
      <c r="P27" s="66"/>
      <c r="Q27" s="39"/>
    </row>
    <row r="28" spans="1:17" ht="15.75" customHeight="1" x14ac:dyDescent="0.25">
      <c r="A28" s="26"/>
      <c r="B28" s="26"/>
      <c r="C28" s="26"/>
      <c r="D28" s="26"/>
      <c r="E28" s="26"/>
      <c r="F28" s="26"/>
      <c r="G28" s="26"/>
      <c r="H28" s="43" cm="1">
        <f t="array" ref="H28">F28*G28</f>
        <v>0</v>
      </c>
      <c r="I28" s="44"/>
      <c r="J28" s="44"/>
      <c r="K28" s="46" cm="1">
        <f t="array" ref="K28">J28*G28/15</f>
        <v>0</v>
      </c>
      <c r="L28" s="43" cm="1">
        <f t="array" ref="L28">(H28*I28)</f>
        <v>0</v>
      </c>
      <c r="M28" s="47" cm="1">
        <f t="array" ref="M28">L28/30</f>
        <v>0</v>
      </c>
      <c r="N28" s="46" t="e" cm="1">
        <f t="array" ref="N28">L28/K28</f>
        <v>#DIV/0!</v>
      </c>
      <c r="O28" s="46" t="e" cm="1">
        <f t="array" ref="O28">M28/K28</f>
        <v>#DIV/0!</v>
      </c>
      <c r="P28" s="66"/>
      <c r="Q28" s="39"/>
    </row>
    <row r="29" spans="1:17" ht="15.75" customHeight="1" x14ac:dyDescent="0.25">
      <c r="A29" s="26"/>
      <c r="B29" s="26"/>
      <c r="C29" s="26"/>
      <c r="D29" s="26"/>
      <c r="E29" s="26"/>
      <c r="F29" s="26"/>
      <c r="G29" s="26"/>
      <c r="H29" s="43" cm="1">
        <f t="array" ref="H29">F29*G29</f>
        <v>0</v>
      </c>
      <c r="I29" s="44"/>
      <c r="J29" s="44"/>
      <c r="K29" s="46" cm="1">
        <f t="array" ref="K29">J29*G29/15</f>
        <v>0</v>
      </c>
      <c r="L29" s="43" cm="1">
        <f t="array" ref="L29">(H29*I29)</f>
        <v>0</v>
      </c>
      <c r="M29" s="47" cm="1">
        <f t="array" ref="M29">L29/30</f>
        <v>0</v>
      </c>
      <c r="N29" s="46" t="e" cm="1">
        <f t="array" ref="N29">L29/K29</f>
        <v>#DIV/0!</v>
      </c>
      <c r="O29" s="46" t="e" cm="1">
        <f t="array" ref="O29">M29/K29</f>
        <v>#DIV/0!</v>
      </c>
      <c r="P29" s="66"/>
      <c r="Q29" s="39"/>
    </row>
    <row r="30" spans="1:17" ht="15.75" customHeight="1" x14ac:dyDescent="0.25">
      <c r="A30" s="26"/>
      <c r="B30" s="26"/>
      <c r="C30" s="26"/>
      <c r="D30" s="26"/>
      <c r="E30" s="26"/>
      <c r="F30" s="26"/>
      <c r="G30" s="26"/>
      <c r="H30" s="43" cm="1">
        <f t="array" ref="H30">F30*G30</f>
        <v>0</v>
      </c>
      <c r="I30" s="44"/>
      <c r="J30" s="44"/>
      <c r="K30" s="46" cm="1">
        <f t="array" ref="K30">J30*G30/15</f>
        <v>0</v>
      </c>
      <c r="L30" s="43" cm="1">
        <f t="array" ref="L30">(H30*I30)</f>
        <v>0</v>
      </c>
      <c r="M30" s="47" cm="1">
        <f t="array" ref="M30">L30/30</f>
        <v>0</v>
      </c>
      <c r="N30" s="46" t="e" cm="1">
        <f t="array" ref="N30">L30/K30</f>
        <v>#DIV/0!</v>
      </c>
      <c r="O30" s="46" t="e" cm="1">
        <f t="array" ref="O30">M30/K30</f>
        <v>#DIV/0!</v>
      </c>
      <c r="P30" s="66"/>
      <c r="Q30" s="39"/>
    </row>
    <row r="31" spans="1:17" ht="15.75" customHeight="1" x14ac:dyDescent="0.25">
      <c r="A31" s="26"/>
      <c r="B31" s="26"/>
      <c r="C31" s="26"/>
      <c r="D31" s="26"/>
      <c r="E31" s="26"/>
      <c r="F31" s="26"/>
      <c r="G31" s="26"/>
      <c r="H31" s="43" cm="1">
        <f t="array" ref="H31">F31*G31</f>
        <v>0</v>
      </c>
      <c r="I31" s="44"/>
      <c r="J31" s="44"/>
      <c r="K31" s="46" cm="1">
        <f t="array" ref="K31">J31*G31/15</f>
        <v>0</v>
      </c>
      <c r="L31" s="43" cm="1">
        <f t="array" ref="L31">(H31*I31)</f>
        <v>0</v>
      </c>
      <c r="M31" s="47" cm="1">
        <f t="array" ref="M31">L31/30</f>
        <v>0</v>
      </c>
      <c r="N31" s="46" t="e" cm="1">
        <f t="array" ref="N31">L31/K31</f>
        <v>#DIV/0!</v>
      </c>
      <c r="O31" s="46" t="e" cm="1">
        <f t="array" ref="O31">M31/K31</f>
        <v>#DIV/0!</v>
      </c>
      <c r="P31" s="66"/>
      <c r="Q31" s="39"/>
    </row>
    <row r="32" spans="1:17" ht="15.75" customHeight="1" x14ac:dyDescent="0.25">
      <c r="A32" s="26"/>
      <c r="B32" s="26"/>
      <c r="C32" s="26"/>
      <c r="D32" s="26"/>
      <c r="E32" s="26"/>
      <c r="F32" s="26"/>
      <c r="G32" s="26"/>
      <c r="H32" s="43" cm="1">
        <f t="array" ref="H32">F32*G32</f>
        <v>0</v>
      </c>
      <c r="I32" s="44"/>
      <c r="J32" s="44"/>
      <c r="K32" s="46" cm="1">
        <f t="array" ref="K32">J32*G32/15</f>
        <v>0</v>
      </c>
      <c r="L32" s="43" cm="1">
        <f t="array" ref="L32">(H32*I32)</f>
        <v>0</v>
      </c>
      <c r="M32" s="47" cm="1">
        <f t="array" ref="M32">L32/30</f>
        <v>0</v>
      </c>
      <c r="N32" s="46" t="e" cm="1">
        <f t="array" ref="N32">L32/K32</f>
        <v>#DIV/0!</v>
      </c>
      <c r="O32" s="46" t="e" cm="1">
        <f t="array" ref="O32">M32/K32</f>
        <v>#DIV/0!</v>
      </c>
      <c r="P32" s="66"/>
      <c r="Q32" s="39"/>
    </row>
    <row r="33" spans="1:17" ht="15.75" customHeight="1" x14ac:dyDescent="0.25">
      <c r="A33" s="26"/>
      <c r="B33" s="26"/>
      <c r="C33" s="26"/>
      <c r="D33" s="26"/>
      <c r="E33" s="26"/>
      <c r="F33" s="26"/>
      <c r="G33" s="26"/>
      <c r="H33" s="43" cm="1">
        <f t="array" ref="H33">F33*G33</f>
        <v>0</v>
      </c>
      <c r="I33" s="44"/>
      <c r="J33" s="44"/>
      <c r="K33" s="46" cm="1">
        <f t="array" ref="K33">J33*G33/15</f>
        <v>0</v>
      </c>
      <c r="L33" s="43" cm="1">
        <f t="array" ref="L33">(H33*I33)</f>
        <v>0</v>
      </c>
      <c r="M33" s="47" cm="1">
        <f t="array" ref="M33">L33/30</f>
        <v>0</v>
      </c>
      <c r="N33" s="46" t="e" cm="1">
        <f t="array" ref="N33">L33/K33</f>
        <v>#DIV/0!</v>
      </c>
      <c r="O33" s="46" t="e" cm="1">
        <f t="array" ref="O33">M33/K33</f>
        <v>#DIV/0!</v>
      </c>
      <c r="P33" s="66"/>
      <c r="Q33" s="39"/>
    </row>
    <row r="34" spans="1:17" ht="15.75" customHeight="1" x14ac:dyDescent="0.25">
      <c r="A34" s="26"/>
      <c r="B34" s="26"/>
      <c r="C34" s="26"/>
      <c r="D34" s="26"/>
      <c r="E34" s="26"/>
      <c r="F34" s="26"/>
      <c r="G34" s="26"/>
      <c r="H34" s="43" cm="1">
        <f t="array" ref="H34">F34*G34</f>
        <v>0</v>
      </c>
      <c r="I34" s="44"/>
      <c r="J34" s="44"/>
      <c r="K34" s="46" cm="1">
        <f t="array" ref="K34">J34*G34/15</f>
        <v>0</v>
      </c>
      <c r="L34" s="43" cm="1">
        <f t="array" ref="L34">(H34*I34)</f>
        <v>0</v>
      </c>
      <c r="M34" s="47" cm="1">
        <f t="array" ref="M34">L34/30</f>
        <v>0</v>
      </c>
      <c r="N34" s="46" t="e" cm="1">
        <f t="array" ref="N34">L34/K34</f>
        <v>#DIV/0!</v>
      </c>
      <c r="O34" s="46" t="e" cm="1">
        <f t="array" ref="O34">M34/K34</f>
        <v>#DIV/0!</v>
      </c>
      <c r="P34" s="66"/>
      <c r="Q34" s="39"/>
    </row>
    <row r="35" spans="1:17" ht="15.75" customHeight="1" x14ac:dyDescent="0.25">
      <c r="A35" s="49"/>
      <c r="B35" s="49"/>
      <c r="C35" s="26"/>
      <c r="D35" s="26"/>
      <c r="E35" s="26"/>
      <c r="F35" s="26"/>
      <c r="G35" s="26"/>
      <c r="H35" s="43" cm="1">
        <f t="array" ref="H35">F35*G35</f>
        <v>0</v>
      </c>
      <c r="I35" s="44"/>
      <c r="J35" s="44"/>
      <c r="K35" s="46" cm="1">
        <f t="array" ref="K35">J35*G35/15</f>
        <v>0</v>
      </c>
      <c r="L35" s="43" cm="1">
        <f t="array" ref="L35">(H35*I35)</f>
        <v>0</v>
      </c>
      <c r="M35" s="47" cm="1">
        <f t="array" ref="M35">L35/30</f>
        <v>0</v>
      </c>
      <c r="N35" s="46" t="e" cm="1">
        <f t="array" ref="N35">L35/K35</f>
        <v>#DIV/0!</v>
      </c>
      <c r="O35" s="46" t="e" cm="1">
        <f t="array" ref="O35">M35/K35</f>
        <v>#DIV/0!</v>
      </c>
      <c r="P35" s="66"/>
      <c r="Q35" s="39"/>
    </row>
    <row r="36" spans="1:17" ht="15.75" customHeight="1" x14ac:dyDescent="0.25">
      <c r="A36" s="49"/>
      <c r="B36" s="49"/>
      <c r="C36" s="26"/>
      <c r="D36" s="26"/>
      <c r="E36" s="26"/>
      <c r="F36" s="26"/>
      <c r="G36" s="26"/>
      <c r="H36" s="43" cm="1">
        <f t="array" ref="H36">F36*G36</f>
        <v>0</v>
      </c>
      <c r="I36" s="44"/>
      <c r="J36" s="44"/>
      <c r="K36" s="46" cm="1">
        <f t="array" ref="K36">J36*G36/15</f>
        <v>0</v>
      </c>
      <c r="L36" s="43" cm="1">
        <f t="array" ref="L36">(H36*I36)</f>
        <v>0</v>
      </c>
      <c r="M36" s="47" cm="1">
        <f t="array" ref="M36">L36/30</f>
        <v>0</v>
      </c>
      <c r="N36" s="46" t="e" cm="1">
        <f t="array" ref="N36">L36/K36</f>
        <v>#DIV/0!</v>
      </c>
      <c r="O36" s="46" t="e" cm="1">
        <f t="array" ref="O36">M36/K36</f>
        <v>#DIV/0!</v>
      </c>
      <c r="P36" s="66"/>
      <c r="Q36" s="39"/>
    </row>
    <row r="37" spans="1:17" ht="15.75" customHeight="1" x14ac:dyDescent="0.25">
      <c r="A37" s="49"/>
      <c r="B37" s="49"/>
      <c r="C37" s="26"/>
      <c r="D37" s="26"/>
      <c r="E37" s="26"/>
      <c r="F37" s="26"/>
      <c r="G37" s="26"/>
      <c r="H37" s="43" cm="1">
        <f t="array" ref="H37">F37*G37</f>
        <v>0</v>
      </c>
      <c r="I37" s="44"/>
      <c r="J37" s="44"/>
      <c r="K37" s="46" cm="1">
        <f t="array" ref="K37">J37*G37/15</f>
        <v>0</v>
      </c>
      <c r="L37" s="43" cm="1">
        <f t="array" ref="L37">(H37*I37)</f>
        <v>0</v>
      </c>
      <c r="M37" s="47" cm="1">
        <f t="array" ref="M37">L37/30</f>
        <v>0</v>
      </c>
      <c r="N37" s="46" t="e" cm="1">
        <f t="array" ref="N37">L37/K37</f>
        <v>#DIV/0!</v>
      </c>
      <c r="O37" s="46" t="e" cm="1">
        <f t="array" ref="O37">M37/K37</f>
        <v>#DIV/0!</v>
      </c>
      <c r="P37" s="66"/>
      <c r="Q37" s="39"/>
    </row>
    <row r="38" spans="1:17" ht="15.75" customHeight="1" x14ac:dyDescent="0.25">
      <c r="A38" s="49"/>
      <c r="B38" s="26"/>
      <c r="C38" s="26"/>
      <c r="D38" s="26"/>
      <c r="E38" s="26"/>
      <c r="F38" s="26"/>
      <c r="G38" s="26"/>
      <c r="H38" s="43" cm="1">
        <f t="array" ref="H38">F38*G38</f>
        <v>0</v>
      </c>
      <c r="I38" s="44"/>
      <c r="J38" s="44"/>
      <c r="K38" s="46" cm="1">
        <f t="array" ref="K38">J38*G38/15</f>
        <v>0</v>
      </c>
      <c r="L38" s="43" cm="1">
        <f t="array" ref="L38">(H38*I38)</f>
        <v>0</v>
      </c>
      <c r="M38" s="47" cm="1">
        <f t="array" ref="M38">L38/30</f>
        <v>0</v>
      </c>
      <c r="N38" s="46" t="e" cm="1">
        <f t="array" ref="N38">L38/K38</f>
        <v>#DIV/0!</v>
      </c>
      <c r="O38" s="46" t="e" cm="1">
        <f t="array" ref="O38">M38/K38</f>
        <v>#DIV/0!</v>
      </c>
      <c r="P38" s="66"/>
      <c r="Q38" s="39"/>
    </row>
    <row r="39" spans="1:17" ht="15.75" customHeight="1" x14ac:dyDescent="0.25">
      <c r="A39" s="49"/>
      <c r="B39" s="49"/>
      <c r="C39" s="26"/>
      <c r="D39" s="26"/>
      <c r="E39" s="26"/>
      <c r="F39" s="26"/>
      <c r="G39" s="26"/>
      <c r="H39" s="43" cm="1">
        <f t="array" ref="H39">F39*G39</f>
        <v>0</v>
      </c>
      <c r="I39" s="44"/>
      <c r="J39" s="44"/>
      <c r="K39" s="46" cm="1">
        <f t="array" ref="K39">J39*G39/15</f>
        <v>0</v>
      </c>
      <c r="L39" s="43" cm="1">
        <f t="array" ref="L39">(H39*I39)</f>
        <v>0</v>
      </c>
      <c r="M39" s="47" cm="1">
        <f t="array" ref="M39">L39/30</f>
        <v>0</v>
      </c>
      <c r="N39" s="46" t="e" cm="1">
        <f t="array" ref="N39">L39/K39</f>
        <v>#DIV/0!</v>
      </c>
      <c r="O39" s="46" t="e" cm="1">
        <f t="array" ref="O39">M39/K39</f>
        <v>#DIV/0!</v>
      </c>
      <c r="P39" s="66"/>
      <c r="Q39" s="39"/>
    </row>
    <row r="40" spans="1:17" ht="15.75" customHeight="1" x14ac:dyDescent="0.25">
      <c r="A40" s="49"/>
      <c r="B40" s="49"/>
      <c r="C40" s="26"/>
      <c r="D40" s="26"/>
      <c r="E40" s="26"/>
      <c r="F40" s="26"/>
      <c r="G40" s="26"/>
      <c r="H40" s="43" cm="1">
        <f t="array" ref="H40">F40*G40</f>
        <v>0</v>
      </c>
      <c r="I40" s="44"/>
      <c r="J40" s="44"/>
      <c r="K40" s="46" cm="1">
        <f t="array" ref="K40">J40*G40/15</f>
        <v>0</v>
      </c>
      <c r="L40" s="43" cm="1">
        <f t="array" ref="L40">(H40*I40)</f>
        <v>0</v>
      </c>
      <c r="M40" s="47" cm="1">
        <f t="array" ref="M40">L40/30</f>
        <v>0</v>
      </c>
      <c r="N40" s="46" t="e" cm="1">
        <f t="array" ref="N40">L40/K40</f>
        <v>#DIV/0!</v>
      </c>
      <c r="O40" s="46" t="e" cm="1">
        <f t="array" ref="O40">M40/K40</f>
        <v>#DIV/0!</v>
      </c>
      <c r="P40" s="66"/>
      <c r="Q40" s="39"/>
    </row>
    <row r="41" spans="1:17" ht="15.75" customHeight="1" x14ac:dyDescent="0.25">
      <c r="A41" s="49"/>
      <c r="B41" s="49"/>
      <c r="C41" s="26"/>
      <c r="D41" s="26"/>
      <c r="E41" s="26"/>
      <c r="F41" s="26"/>
      <c r="G41" s="26"/>
      <c r="H41" s="43" cm="1">
        <f t="array" ref="H41">F41*G41</f>
        <v>0</v>
      </c>
      <c r="I41" s="44"/>
      <c r="J41" s="44"/>
      <c r="K41" s="46" cm="1">
        <f t="array" ref="K41">J41*G41/15</f>
        <v>0</v>
      </c>
      <c r="L41" s="43" cm="1">
        <f t="array" ref="L41">(H41*I41)</f>
        <v>0</v>
      </c>
      <c r="M41" s="47" cm="1">
        <f t="array" ref="M41">L41/30</f>
        <v>0</v>
      </c>
      <c r="N41" s="46" t="e" cm="1">
        <f t="array" ref="N41">L41/K41</f>
        <v>#DIV/0!</v>
      </c>
      <c r="O41" s="46" t="e" cm="1">
        <f t="array" ref="O41">M41/K41</f>
        <v>#DIV/0!</v>
      </c>
      <c r="P41" s="66"/>
      <c r="Q41" s="39"/>
    </row>
    <row r="42" spans="1:17" ht="15.75" customHeight="1" x14ac:dyDescent="0.25">
      <c r="A42" s="49"/>
      <c r="B42" s="26"/>
      <c r="C42" s="26"/>
      <c r="D42" s="26"/>
      <c r="E42" s="26"/>
      <c r="F42" s="26"/>
      <c r="G42" s="26"/>
      <c r="H42" s="43" cm="1">
        <f t="array" ref="H42">F42*G42</f>
        <v>0</v>
      </c>
      <c r="I42" s="44"/>
      <c r="J42" s="44"/>
      <c r="K42" s="46" cm="1">
        <f t="array" ref="K42">J42*G42/15</f>
        <v>0</v>
      </c>
      <c r="L42" s="43" cm="1">
        <f t="array" ref="L42">(H42*I42)</f>
        <v>0</v>
      </c>
      <c r="M42" s="47" cm="1">
        <f t="array" ref="M42">L42/30</f>
        <v>0</v>
      </c>
      <c r="N42" s="46" t="e" cm="1">
        <f t="array" ref="N42">L42/K42</f>
        <v>#DIV/0!</v>
      </c>
      <c r="O42" s="46" t="e" cm="1">
        <f t="array" ref="O42">M42/K42</f>
        <v>#DIV/0!</v>
      </c>
      <c r="P42" s="66"/>
      <c r="Q42" s="39"/>
    </row>
    <row r="43" spans="1:17" ht="18.75" customHeight="1" x14ac:dyDescent="0.25">
      <c r="A43" s="134" t="s">
        <v>44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6"/>
      <c r="Q43" s="39"/>
    </row>
    <row r="44" spans="1:17" ht="60.75" customHeight="1" x14ac:dyDescent="0.25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9"/>
      <c r="Q44" s="39"/>
    </row>
    <row r="45" spans="1:17" ht="13.5" customHeight="1" x14ac:dyDescent="0.25">
      <c r="A45" s="140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Q45" s="39"/>
    </row>
    <row r="46" spans="1:17" ht="13.5" customHeight="1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2"/>
    </row>
    <row r="47" spans="1:17" ht="13.5" customHeight="1" x14ac:dyDescent="0.25">
      <c r="A47" s="54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30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32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</sheetData>
  <mergeCells count="7">
    <mergeCell ref="A44:P45"/>
    <mergeCell ref="B4:C4"/>
    <mergeCell ref="H3:J3"/>
    <mergeCell ref="G1:I1"/>
    <mergeCell ref="G2:I2"/>
    <mergeCell ref="P4:P5"/>
    <mergeCell ref="A43:P43"/>
  </mergeCells>
  <dataValidations count="3">
    <dataValidation type="list" allowBlank="1" showInputMessage="1" showErrorMessage="1" sqref="K4" xr:uid="{00000000-0002-0000-0400-000000000000}">
      <formula1>"Yes,No"</formula1>
    </dataValidation>
    <dataValidation type="list" allowBlank="1" showInputMessage="1" showErrorMessage="1" sqref="C7:C42" xr:uid="{00000000-0002-0000-0400-000001000000}">
      <formula1>"Full Term,Fast Track 1,Fast Track 2,Other"</formula1>
    </dataValidation>
    <dataValidation type="list" allowBlank="1" showInputMessage="1" showErrorMessage="1" sqref="D7:D42" xr:uid="{00000000-0002-0000-0400-000002000000}">
      <formula1>"Face-to-Face,Hybrid,HyFlex,Asychronous,Sychronous,Combination"</formula1>
    </dataValidation>
  </dataValidations>
  <pageMargins left="0.2" right="0.2" top="0.4" bottom="0.5" header="0.3" footer="0.32"/>
  <pageSetup orientation="landscape"/>
  <headerFooter>
    <oddFooter>&amp;C&amp;"Calibri,Bold"&amp;16&amp;K000000Spring 27 (compressed)&amp;R&amp;"Calibri,Regular"&amp;11&amp;K000000&amp;9&amp;P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3"/>
  <sheetViews>
    <sheetView showGridLines="0" workbookViewId="0"/>
  </sheetViews>
  <sheetFormatPr defaultColWidth="9.140625" defaultRowHeight="15" customHeight="1" x14ac:dyDescent="0.25"/>
  <cols>
    <col min="1" max="1" width="9.85546875" style="1" customWidth="1"/>
    <col min="2" max="2" width="9.140625" style="1" customWidth="1"/>
    <col min="3" max="3" width="19.42578125" style="1" customWidth="1"/>
    <col min="4" max="4" width="22" style="1" customWidth="1"/>
    <col min="5" max="5" width="12.7109375" style="1" customWidth="1"/>
    <col min="6" max="6" width="11.7109375" style="1" customWidth="1"/>
    <col min="7" max="8" width="11.140625" style="1" customWidth="1"/>
    <col min="9" max="9" width="12.7109375" style="1" customWidth="1"/>
    <col min="10" max="10" width="13.140625" style="1" customWidth="1"/>
    <col min="11" max="11" width="12.7109375" style="1" customWidth="1"/>
    <col min="12" max="15" width="9.140625" style="1" customWidth="1"/>
    <col min="16" max="16384" width="9.140625" style="1"/>
  </cols>
  <sheetData>
    <row r="1" spans="1:14" ht="13.5" customHeight="1" x14ac:dyDescent="0.25">
      <c r="A1" s="75"/>
      <c r="B1" s="4" t="s">
        <v>1</v>
      </c>
      <c r="C1" s="4" t="s">
        <v>2</v>
      </c>
      <c r="D1" s="4" t="s">
        <v>73</v>
      </c>
      <c r="E1" s="4" t="s">
        <v>74</v>
      </c>
      <c r="F1" s="4" t="s">
        <v>5</v>
      </c>
      <c r="G1" s="4" t="s">
        <v>6</v>
      </c>
      <c r="H1" s="4" t="s">
        <v>7</v>
      </c>
      <c r="I1" s="4" t="s">
        <v>8</v>
      </c>
      <c r="J1" s="39"/>
      <c r="K1" s="2"/>
      <c r="L1" s="2"/>
      <c r="M1" s="2"/>
      <c r="N1" s="2"/>
    </row>
    <row r="2" spans="1:14" ht="13.5" customHeight="1" x14ac:dyDescent="0.25">
      <c r="A2" s="76" t="s">
        <v>75</v>
      </c>
      <c r="B2" s="77" t="s">
        <v>62</v>
      </c>
      <c r="C2" s="9" t="s">
        <v>76</v>
      </c>
      <c r="D2" s="78">
        <v>21.841999999999999</v>
      </c>
      <c r="E2" s="57" cm="1">
        <f t="array" ref="E2">SUM('Summer 26'!L2,'Fall 26 (compressed)'!K2,'Winter 26-27'!L2,'Spring 27 (compressed)'!K2)</f>
        <v>21.859333333333336</v>
      </c>
      <c r="F2" s="57" cm="1">
        <f t="array" ref="F2">'Summer 26'!M2+'Fall 26 (compressed)'!L2+'Winter 26-27'!M2+'Spring 27 (compressed)'!L2</f>
        <v>9252</v>
      </c>
      <c r="G2" s="57" cm="1">
        <f t="array" ref="G2">SUM('Summer 26'!N2,'Fall 26 (compressed)'!M2,'Winter 26-27'!N2,'Spring 27 (compressed)'!M2)</f>
        <v>308.39999999999998</v>
      </c>
      <c r="H2" s="79" cm="1">
        <f t="array" ref="H2">F2/E2</f>
        <v>423.25170026533283</v>
      </c>
      <c r="I2" s="80" cm="1">
        <f t="array" ref="I2">G2/E2</f>
        <v>14.108390008844427</v>
      </c>
      <c r="J2" s="39"/>
      <c r="K2" s="2"/>
      <c r="L2" s="2"/>
      <c r="M2" s="2"/>
      <c r="N2" s="2"/>
    </row>
    <row r="3" spans="1:14" ht="13.5" customHeight="1" x14ac:dyDescent="0.25">
      <c r="A3" s="81"/>
      <c r="B3" s="67"/>
      <c r="C3" s="67"/>
      <c r="D3" s="82" t="s">
        <v>77</v>
      </c>
      <c r="E3" s="67"/>
      <c r="F3" s="67"/>
      <c r="G3" s="67"/>
      <c r="H3" s="83" t="s">
        <v>13</v>
      </c>
      <c r="I3" s="67"/>
      <c r="J3" s="2"/>
      <c r="K3" s="2"/>
      <c r="L3" s="2"/>
      <c r="M3" s="2"/>
      <c r="N3" s="2"/>
    </row>
    <row r="4" spans="1:14" ht="13.5" customHeight="1" x14ac:dyDescent="0.25">
      <c r="A4" s="2"/>
      <c r="B4" s="2"/>
      <c r="C4" s="84"/>
      <c r="D4" s="85">
        <v>21.841999999999999</v>
      </c>
      <c r="E4" s="15"/>
      <c r="F4" s="2"/>
      <c r="G4" s="2"/>
      <c r="H4" s="2"/>
      <c r="I4" s="2"/>
      <c r="J4" s="2"/>
      <c r="K4" s="2"/>
      <c r="L4" s="2"/>
      <c r="M4" s="2"/>
      <c r="N4" s="2"/>
    </row>
    <row r="5" spans="1:14" ht="13.5" customHeight="1" x14ac:dyDescent="0.25">
      <c r="A5" s="2"/>
      <c r="B5" s="2"/>
      <c r="C5" s="2"/>
      <c r="D5" s="86"/>
      <c r="E5" s="87"/>
      <c r="F5" s="87"/>
      <c r="G5" s="2"/>
      <c r="H5" s="2"/>
      <c r="I5" s="2"/>
      <c r="J5" s="2"/>
      <c r="K5" s="2"/>
      <c r="L5" s="2"/>
      <c r="M5" s="2"/>
      <c r="N5" s="2"/>
    </row>
    <row r="6" spans="1:14" ht="15.75" customHeight="1" x14ac:dyDescent="0.25">
      <c r="A6" s="88"/>
      <c r="B6" s="88"/>
      <c r="C6" s="2"/>
      <c r="D6" s="89"/>
      <c r="E6" s="90" t="s">
        <v>78</v>
      </c>
      <c r="F6" s="90" t="s">
        <v>79</v>
      </c>
      <c r="G6" s="91"/>
      <c r="H6" s="88"/>
      <c r="I6" s="2"/>
      <c r="J6" s="2"/>
      <c r="K6" s="88"/>
      <c r="L6" s="88"/>
      <c r="M6" s="88"/>
      <c r="N6" s="88"/>
    </row>
    <row r="7" spans="1:14" ht="14.1" customHeight="1" x14ac:dyDescent="0.25">
      <c r="A7" s="2"/>
      <c r="B7" s="2"/>
      <c r="C7" s="2"/>
      <c r="D7" s="92" t="s">
        <v>80</v>
      </c>
      <c r="E7" s="93">
        <v>3.3</v>
      </c>
      <c r="F7" s="93">
        <v>9.3800000000000008</v>
      </c>
      <c r="G7" s="2"/>
      <c r="H7" s="2"/>
      <c r="I7" s="2"/>
      <c r="J7" s="2"/>
      <c r="K7" s="2"/>
      <c r="L7" s="2"/>
      <c r="M7" s="2"/>
      <c r="N7" s="2"/>
    </row>
    <row r="8" spans="1:14" ht="13.5" customHeight="1" x14ac:dyDescent="0.25">
      <c r="A8" s="2"/>
      <c r="B8" s="2"/>
      <c r="C8" s="2"/>
      <c r="D8" s="92" t="s">
        <v>33</v>
      </c>
      <c r="E8" s="94">
        <v>54.9</v>
      </c>
      <c r="F8" s="94">
        <v>136.4</v>
      </c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A9" s="2"/>
      <c r="B9" s="2"/>
      <c r="C9" s="2"/>
      <c r="D9" s="92" t="s">
        <v>7</v>
      </c>
      <c r="E9" s="94">
        <v>506.67</v>
      </c>
      <c r="F9" s="94">
        <v>446.72</v>
      </c>
      <c r="G9" s="2"/>
      <c r="H9" s="2"/>
      <c r="I9" s="2"/>
      <c r="J9" s="2"/>
      <c r="K9" s="2"/>
      <c r="L9" s="2"/>
      <c r="M9" s="2"/>
      <c r="N9" s="2"/>
    </row>
    <row r="10" spans="1:14" ht="13.5" customHeight="1" x14ac:dyDescent="0.25">
      <c r="A10" s="2"/>
      <c r="B10" s="2"/>
      <c r="C10" s="2"/>
      <c r="D10" s="92" t="s">
        <v>8</v>
      </c>
      <c r="E10" s="94">
        <v>16.64</v>
      </c>
      <c r="F10" s="94">
        <v>14.55</v>
      </c>
      <c r="G10" s="2"/>
      <c r="H10" s="2"/>
      <c r="I10" s="2"/>
      <c r="J10" s="2"/>
      <c r="K10" s="2"/>
      <c r="L10" s="2"/>
      <c r="M10" s="2"/>
      <c r="N10" s="2"/>
    </row>
    <row r="11" spans="1:14" ht="13.5" customHeight="1" x14ac:dyDescent="0.25">
      <c r="A11" s="2"/>
      <c r="B11" s="2"/>
      <c r="C11" s="2"/>
      <c r="D11" s="95"/>
      <c r="E11" s="96"/>
      <c r="F11" s="96"/>
      <c r="G11" s="87"/>
      <c r="H11" s="87"/>
      <c r="I11" s="2"/>
      <c r="J11" s="2"/>
      <c r="K11" s="2"/>
      <c r="L11" s="2"/>
      <c r="M11" s="2"/>
      <c r="N11" s="2"/>
    </row>
    <row r="12" spans="1:14" ht="13.5" customHeight="1" x14ac:dyDescent="0.25">
      <c r="A12" s="2"/>
      <c r="B12" s="2"/>
      <c r="C12" s="2"/>
      <c r="D12" s="84"/>
      <c r="E12" s="157" t="s">
        <v>81</v>
      </c>
      <c r="F12" s="158"/>
      <c r="G12" s="158"/>
      <c r="H12" s="159"/>
      <c r="I12" s="15"/>
      <c r="J12" s="2"/>
      <c r="K12" s="2"/>
      <c r="L12" s="2"/>
      <c r="M12" s="2"/>
      <c r="N12" s="2"/>
    </row>
    <row r="13" spans="1:14" ht="15.75" customHeight="1" x14ac:dyDescent="0.25">
      <c r="A13" s="2"/>
      <c r="B13" s="2"/>
      <c r="C13" s="2"/>
      <c r="D13" s="84"/>
      <c r="E13" s="97" t="s">
        <v>80</v>
      </c>
      <c r="F13" s="97" t="s">
        <v>33</v>
      </c>
      <c r="G13" s="97" t="s">
        <v>7</v>
      </c>
      <c r="H13" s="97" t="s">
        <v>8</v>
      </c>
      <c r="I13" s="15"/>
      <c r="J13" s="2"/>
      <c r="K13" s="2"/>
      <c r="L13" s="2"/>
      <c r="M13" s="2"/>
      <c r="N13" s="2"/>
    </row>
    <row r="14" spans="1:14" ht="14.1" customHeight="1" x14ac:dyDescent="0.25">
      <c r="A14" s="2"/>
      <c r="B14" s="2"/>
      <c r="C14" s="2"/>
      <c r="D14" s="2"/>
      <c r="E14" s="93" cm="1">
        <f t="array" ref="E14">AVERAGE(E19:E23)</f>
        <v>20.175999999999998</v>
      </c>
      <c r="F14" s="93" cm="1">
        <f t="array" ref="F14">AVERAGE(F19:F23)</f>
        <v>255.31799999999998</v>
      </c>
      <c r="G14" s="93" cm="1">
        <f t="array" ref="G14">AVERAGE(G19:G23)</f>
        <v>385.47800000000001</v>
      </c>
      <c r="H14" s="93" cm="1">
        <f t="array" ref="H14">AVERAGE(H19:H23)</f>
        <v>12.605999999999998</v>
      </c>
      <c r="I14" s="2"/>
      <c r="J14" s="2"/>
      <c r="K14" s="2"/>
      <c r="L14" s="2"/>
      <c r="M14" s="2"/>
      <c r="N14" s="2"/>
    </row>
    <row r="15" spans="1:14" ht="13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ht="13.5" customHeight="1" x14ac:dyDescent="0.25">
      <c r="A16" s="2"/>
      <c r="B16" s="2"/>
      <c r="C16" s="2"/>
      <c r="D16" s="2"/>
      <c r="E16" s="87"/>
      <c r="F16" s="87"/>
      <c r="G16" s="87"/>
      <c r="H16" s="87"/>
      <c r="I16" s="2"/>
      <c r="J16" s="2"/>
      <c r="K16" s="2"/>
      <c r="L16" s="2"/>
      <c r="M16" s="2"/>
      <c r="N16" s="2"/>
    </row>
    <row r="17" spans="1:14" ht="13.5" customHeight="1" x14ac:dyDescent="0.25">
      <c r="A17" s="2"/>
      <c r="B17" s="2"/>
      <c r="C17" s="2"/>
      <c r="D17" s="84"/>
      <c r="E17" s="157" t="s">
        <v>82</v>
      </c>
      <c r="F17" s="158"/>
      <c r="G17" s="158"/>
      <c r="H17" s="159"/>
      <c r="I17" s="15"/>
      <c r="J17" s="2"/>
      <c r="K17" s="2"/>
      <c r="L17" s="2"/>
      <c r="M17" s="2"/>
      <c r="N17" s="2"/>
    </row>
    <row r="18" spans="1:14" ht="15.75" customHeight="1" x14ac:dyDescent="0.25">
      <c r="A18" s="2"/>
      <c r="B18" s="2"/>
      <c r="C18" s="2"/>
      <c r="D18" s="84"/>
      <c r="E18" s="97" t="s">
        <v>80</v>
      </c>
      <c r="F18" s="97" t="s">
        <v>33</v>
      </c>
      <c r="G18" s="97" t="s">
        <v>7</v>
      </c>
      <c r="H18" s="97" t="s">
        <v>8</v>
      </c>
      <c r="I18" s="15"/>
      <c r="J18" s="2"/>
      <c r="K18" s="2"/>
      <c r="L18" s="2"/>
      <c r="M18" s="2"/>
      <c r="N18" s="2"/>
    </row>
    <row r="19" spans="1:14" ht="14.1" customHeight="1" x14ac:dyDescent="0.25">
      <c r="A19" s="2"/>
      <c r="B19" s="2"/>
      <c r="C19" s="2"/>
      <c r="D19" s="92" t="s">
        <v>83</v>
      </c>
      <c r="E19" s="98">
        <v>20</v>
      </c>
      <c r="F19" s="98">
        <v>270.82</v>
      </c>
      <c r="G19" s="98">
        <v>415.3</v>
      </c>
      <c r="H19" s="98">
        <v>13.54</v>
      </c>
      <c r="I19" s="2"/>
      <c r="J19" s="2"/>
      <c r="K19" s="2"/>
      <c r="L19" s="2"/>
      <c r="M19" s="2"/>
      <c r="N19" s="2"/>
    </row>
    <row r="20" spans="1:14" ht="13.5" customHeight="1" x14ac:dyDescent="0.25">
      <c r="A20" s="2"/>
      <c r="B20" s="2"/>
      <c r="C20" s="2"/>
      <c r="D20" s="92" t="s">
        <v>84</v>
      </c>
      <c r="E20" s="99">
        <v>19.670000000000002</v>
      </c>
      <c r="F20" s="99">
        <v>200.48</v>
      </c>
      <c r="G20" s="99">
        <v>312.14</v>
      </c>
      <c r="H20" s="99">
        <v>10.19</v>
      </c>
      <c r="I20" s="2"/>
      <c r="J20" s="2"/>
      <c r="K20" s="2"/>
      <c r="L20" s="2"/>
      <c r="M20" s="2"/>
      <c r="N20" s="2"/>
    </row>
    <row r="21" spans="1:14" ht="13.5" customHeight="1" x14ac:dyDescent="0.25">
      <c r="A21" s="2"/>
      <c r="B21" s="2"/>
      <c r="C21" s="2"/>
      <c r="D21" s="92" t="s">
        <v>85</v>
      </c>
      <c r="E21" s="99">
        <v>18.579999999999998</v>
      </c>
      <c r="F21" s="99">
        <v>219.79</v>
      </c>
      <c r="G21" s="99">
        <v>360.97</v>
      </c>
      <c r="H21" s="99">
        <v>11.83</v>
      </c>
      <c r="I21" s="2"/>
      <c r="J21" s="2"/>
      <c r="K21" s="2"/>
      <c r="L21" s="2"/>
      <c r="M21" s="2"/>
      <c r="N21" s="2"/>
    </row>
    <row r="22" spans="1:14" ht="13.5" customHeight="1" x14ac:dyDescent="0.25">
      <c r="A22" s="2"/>
      <c r="B22" s="2"/>
      <c r="C22" s="2"/>
      <c r="D22" s="92" t="s">
        <v>86</v>
      </c>
      <c r="E22" s="99">
        <v>21.13</v>
      </c>
      <c r="F22" s="99">
        <v>280.5</v>
      </c>
      <c r="G22" s="99">
        <v>406.24</v>
      </c>
      <c r="H22" s="99">
        <v>13.28</v>
      </c>
      <c r="I22" s="2"/>
      <c r="J22" s="2"/>
      <c r="K22" s="2"/>
      <c r="L22" s="2"/>
      <c r="M22" s="2"/>
      <c r="N22" s="2"/>
    </row>
    <row r="23" spans="1:14" ht="13.5" customHeight="1" x14ac:dyDescent="0.25">
      <c r="A23" s="2"/>
      <c r="B23" s="2"/>
      <c r="C23" s="2"/>
      <c r="D23" s="92" t="s">
        <v>87</v>
      </c>
      <c r="E23" s="99">
        <v>21.5</v>
      </c>
      <c r="F23" s="99">
        <v>305</v>
      </c>
      <c r="G23" s="99">
        <v>432.74</v>
      </c>
      <c r="H23" s="99">
        <v>14.19</v>
      </c>
      <c r="I23" s="2"/>
      <c r="J23" s="2"/>
      <c r="K23" s="2"/>
      <c r="L23" s="2"/>
      <c r="M23" s="2"/>
      <c r="N23" s="2"/>
    </row>
  </sheetData>
  <mergeCells count="2">
    <mergeCell ref="E12:H12"/>
    <mergeCell ref="E17:H17"/>
  </mergeCells>
  <pageMargins left="0.2" right="0.2" top="0.4" bottom="0.5" header="0.3" footer="0.32"/>
  <pageSetup orientation="landscape"/>
  <headerFooter>
    <oddFooter>&amp;C&amp;"Calibri,Bold"&amp;16&amp;K0000002026-27 Summary&amp;R&amp;"Calibri,Regular"&amp;11&amp;K000000&amp;9&amp;P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8"/>
  <sheetViews>
    <sheetView showGridLines="0" workbookViewId="0">
      <selection activeCell="O7" sqref="A7:O7"/>
    </sheetView>
  </sheetViews>
  <sheetFormatPr defaultColWidth="9.140625" defaultRowHeight="15" customHeight="1" x14ac:dyDescent="0.25"/>
  <cols>
    <col min="1" max="1" width="12.42578125" style="1" customWidth="1"/>
    <col min="2" max="2" width="10.140625" style="1" customWidth="1"/>
    <col min="3" max="3" width="17.85546875" style="1" customWidth="1"/>
    <col min="4" max="5" width="12.42578125" style="1" customWidth="1"/>
    <col min="6" max="6" width="9.85546875" style="1" customWidth="1"/>
    <col min="7" max="7" width="11.85546875" style="1" customWidth="1"/>
    <col min="8" max="8" width="9.85546875" style="1" customWidth="1"/>
    <col min="9" max="9" width="7.7109375" style="1" customWidth="1"/>
    <col min="10" max="10" width="20" style="1" customWidth="1"/>
    <col min="11" max="11" width="20.28515625" style="1" customWidth="1"/>
    <col min="12" max="12" width="15.42578125" style="1" customWidth="1"/>
    <col min="13" max="13" width="8.28515625" style="1" customWidth="1"/>
    <col min="14" max="14" width="11.140625" style="1" customWidth="1"/>
    <col min="15" max="15" width="15.42578125" style="1" customWidth="1"/>
    <col min="16" max="16" width="42.140625" style="1" customWidth="1"/>
    <col min="17" max="17" width="40" style="1" customWidth="1"/>
    <col min="18" max="18" width="9.140625" style="1" customWidth="1"/>
    <col min="19" max="16384" width="9.140625" style="1"/>
  </cols>
  <sheetData>
    <row r="1" spans="1:17" ht="15" customHeight="1" x14ac:dyDescent="0.25">
      <c r="A1" s="2"/>
      <c r="B1" s="2"/>
      <c r="C1" s="2"/>
      <c r="D1" s="2"/>
      <c r="E1" s="3"/>
      <c r="F1" s="4" t="s">
        <v>1</v>
      </c>
      <c r="G1" s="130" t="s">
        <v>2</v>
      </c>
      <c r="H1" s="131"/>
      <c r="I1" s="132"/>
      <c r="J1" s="5" t="s">
        <v>3</v>
      </c>
      <c r="K1" s="5" t="s">
        <v>88</v>
      </c>
      <c r="L1" s="5" t="s">
        <v>5</v>
      </c>
      <c r="M1" s="5" t="s">
        <v>6</v>
      </c>
      <c r="N1" s="5" t="s">
        <v>7</v>
      </c>
      <c r="O1" s="5" t="s">
        <v>8</v>
      </c>
      <c r="P1" s="39"/>
      <c r="Q1" s="2"/>
    </row>
    <row r="2" spans="1:17" ht="15" customHeight="1" x14ac:dyDescent="0.25">
      <c r="A2" s="2"/>
      <c r="B2" s="2"/>
      <c r="C2" s="2"/>
      <c r="D2" s="2"/>
      <c r="E2" s="3"/>
      <c r="F2" s="100" t="s">
        <v>62</v>
      </c>
      <c r="G2" s="133" t="str" cm="1">
        <f t="array" ref="G2">'2026-27 Summary'!C2</f>
        <v>CHEM</v>
      </c>
      <c r="H2" s="133"/>
      <c r="I2" s="133"/>
      <c r="J2" s="11" cm="1">
        <f t="array" ref="J2">'2026-27 Summary'!D2</f>
        <v>21.841999999999999</v>
      </c>
      <c r="K2" s="12" cm="1">
        <f t="array" ref="K2">SUM(K7:K15)</f>
        <v>0.55000000000000004</v>
      </c>
      <c r="L2" s="12" cm="1">
        <f t="array" ref="L2">SUM(L7:L15)</f>
        <v>198</v>
      </c>
      <c r="M2" s="12" cm="1">
        <f t="array" ref="M2">SUM(M7:M15)</f>
        <v>6.6</v>
      </c>
      <c r="N2" s="13" cm="1">
        <f t="array" ref="N2">L2/K2</f>
        <v>359.99999999999994</v>
      </c>
      <c r="O2" s="13" cm="1">
        <f t="array" ref="O2">M2/K2</f>
        <v>11.999999999999998</v>
      </c>
      <c r="P2" s="39"/>
      <c r="Q2" s="2"/>
    </row>
    <row r="3" spans="1:17" ht="19.5" customHeight="1" x14ac:dyDescent="0.25">
      <c r="A3" s="172"/>
      <c r="B3" s="172"/>
      <c r="C3" s="172"/>
      <c r="D3" s="172"/>
      <c r="E3" s="172"/>
      <c r="F3" s="173"/>
      <c r="G3" s="173"/>
      <c r="H3" s="127" t="s">
        <v>13</v>
      </c>
      <c r="I3" s="128"/>
      <c r="J3" s="129"/>
      <c r="K3" s="12" cm="1">
        <f t="array" ref="K3">'2026-27 Summary'!D2-K2-'Summer 26'!L2-'Fall 26 (compressed)'!K2-'Winter 26-27'!L2-'Spring 27 (compressed)'!K2</f>
        <v>-0.56733333333333746</v>
      </c>
      <c r="L3" s="18"/>
      <c r="M3" s="19"/>
      <c r="N3" s="19"/>
      <c r="O3" s="19"/>
      <c r="P3" s="2"/>
      <c r="Q3" s="2"/>
    </row>
    <row r="4" spans="1:17" ht="19.5" customHeight="1" x14ac:dyDescent="0.25">
      <c r="A4" s="22" t="s">
        <v>15</v>
      </c>
      <c r="B4" s="145" t="s">
        <v>16</v>
      </c>
      <c r="C4" s="146"/>
      <c r="D4" s="18"/>
      <c r="E4" s="67"/>
      <c r="F4" s="67"/>
      <c r="G4" s="67"/>
      <c r="H4" s="101"/>
      <c r="I4" s="102"/>
      <c r="J4" s="103"/>
      <c r="K4" s="103"/>
      <c r="L4" s="2"/>
      <c r="M4" s="28"/>
      <c r="N4" s="28"/>
      <c r="O4" s="28"/>
      <c r="P4" s="2"/>
      <c r="Q4" s="2"/>
    </row>
    <row r="5" spans="1:17" ht="16.5" customHeight="1" x14ac:dyDescent="0.25">
      <c r="A5" s="30"/>
      <c r="B5" s="17"/>
      <c r="C5" s="17"/>
      <c r="D5" s="30"/>
      <c r="E5" s="30"/>
      <c r="F5" s="30"/>
      <c r="G5" s="30"/>
      <c r="H5" s="31"/>
      <c r="I5" s="30"/>
      <c r="J5" s="30"/>
      <c r="K5" s="30"/>
      <c r="L5" s="32"/>
      <c r="M5" s="30"/>
      <c r="N5" s="33"/>
      <c r="O5" s="33"/>
      <c r="P5" s="30"/>
      <c r="Q5" s="2"/>
    </row>
    <row r="6" spans="1:17" ht="80.45" customHeight="1" x14ac:dyDescent="0.25">
      <c r="A6" s="4" t="s">
        <v>0</v>
      </c>
      <c r="B6" s="4" t="s">
        <v>2</v>
      </c>
      <c r="C6" s="36" t="s">
        <v>89</v>
      </c>
      <c r="D6" s="36" t="s">
        <v>50</v>
      </c>
      <c r="E6" s="36" t="s">
        <v>24</v>
      </c>
      <c r="F6" s="36" t="s">
        <v>26</v>
      </c>
      <c r="G6" s="36" t="s">
        <v>90</v>
      </c>
      <c r="H6" s="36" t="s">
        <v>28</v>
      </c>
      <c r="I6" s="36" t="s">
        <v>91</v>
      </c>
      <c r="J6" s="36" t="s">
        <v>30</v>
      </c>
      <c r="K6" s="36" t="s">
        <v>31</v>
      </c>
      <c r="L6" s="4" t="s">
        <v>32</v>
      </c>
      <c r="M6" s="4" t="s">
        <v>33</v>
      </c>
      <c r="N6" s="4" t="s">
        <v>7</v>
      </c>
      <c r="O6" s="5" t="s">
        <v>8</v>
      </c>
      <c r="P6" s="104" t="s">
        <v>34</v>
      </c>
      <c r="Q6" s="39"/>
    </row>
    <row r="7" spans="1:17" ht="15.75" customHeight="1" x14ac:dyDescent="0.25">
      <c r="A7" s="119" t="s">
        <v>120</v>
      </c>
      <c r="B7" s="113" t="s">
        <v>76</v>
      </c>
      <c r="C7" s="120" t="s">
        <v>53</v>
      </c>
      <c r="D7" s="119" t="s">
        <v>121</v>
      </c>
      <c r="E7" s="120">
        <v>22</v>
      </c>
      <c r="F7" s="121">
        <v>22</v>
      </c>
      <c r="G7" s="120">
        <v>1</v>
      </c>
      <c r="H7" s="114" cm="1">
        <f t="array" ref="H7">G7*F7</f>
        <v>22</v>
      </c>
      <c r="I7" s="122">
        <v>9</v>
      </c>
      <c r="J7" s="123">
        <v>8.25</v>
      </c>
      <c r="K7" s="124" cm="1">
        <f t="array" ref="K7">J7*G7/15</f>
        <v>0.55000000000000004</v>
      </c>
      <c r="L7" s="125" cm="1">
        <f t="array" ref="L7">H7*I7</f>
        <v>198</v>
      </c>
      <c r="M7" s="126" cm="1">
        <f t="array" ref="M7">L7/30</f>
        <v>6.6</v>
      </c>
      <c r="N7" s="124" cm="1">
        <f t="array" ref="N7">L7/K7</f>
        <v>359.99999999999994</v>
      </c>
      <c r="O7" s="124" cm="1">
        <f t="array" ref="O7">M7/K7</f>
        <v>11.999999999999998</v>
      </c>
      <c r="P7" s="118" t="s">
        <v>122</v>
      </c>
      <c r="Q7" s="39"/>
    </row>
    <row r="8" spans="1:17" ht="15.75" customHeight="1" x14ac:dyDescent="0.25">
      <c r="A8" s="26"/>
      <c r="B8" s="26"/>
      <c r="C8" s="105"/>
      <c r="D8" s="26"/>
      <c r="E8" s="105"/>
      <c r="F8" s="70"/>
      <c r="G8" s="105"/>
      <c r="H8" s="43" cm="1">
        <f t="array" ref="H8">G8*F8</f>
        <v>0</v>
      </c>
      <c r="I8" s="11"/>
      <c r="J8" s="45"/>
      <c r="K8" s="106" cm="1">
        <f t="array" ref="K8">J8*G8/15</f>
        <v>0</v>
      </c>
      <c r="L8" s="107" cm="1">
        <f t="array" ref="L8">H8*I8</f>
        <v>0</v>
      </c>
      <c r="M8" s="108" cm="1">
        <f t="array" ref="M8">L8/30</f>
        <v>0</v>
      </c>
      <c r="N8" s="106" t="e" cm="1">
        <f t="array" ref="N8">L8/K8</f>
        <v>#DIV/0!</v>
      </c>
      <c r="O8" s="106" t="e" cm="1">
        <f t="array" ref="O8">M8/K8</f>
        <v>#DIV/0!</v>
      </c>
      <c r="P8" s="48"/>
      <c r="Q8" s="39"/>
    </row>
    <row r="9" spans="1:17" ht="15.75" customHeight="1" x14ac:dyDescent="0.25">
      <c r="A9" s="26"/>
      <c r="B9" s="26"/>
      <c r="C9" s="105"/>
      <c r="D9" s="26"/>
      <c r="E9" s="105"/>
      <c r="F9" s="70"/>
      <c r="G9" s="105"/>
      <c r="H9" s="43" cm="1">
        <f t="array" ref="H9">G9*F9</f>
        <v>0</v>
      </c>
      <c r="I9" s="11"/>
      <c r="J9" s="45"/>
      <c r="K9" s="106" cm="1">
        <f t="array" ref="K9">J9*G9/15</f>
        <v>0</v>
      </c>
      <c r="L9" s="107" cm="1">
        <f t="array" ref="L9">H9*I9</f>
        <v>0</v>
      </c>
      <c r="M9" s="108" cm="1">
        <f t="array" ref="M9">L9/30</f>
        <v>0</v>
      </c>
      <c r="N9" s="106" t="e" cm="1">
        <f t="array" ref="N9">L9/K9</f>
        <v>#DIV/0!</v>
      </c>
      <c r="O9" s="106" t="e" cm="1">
        <f t="array" ref="O9">M9/K9</f>
        <v>#DIV/0!</v>
      </c>
      <c r="P9" s="48"/>
      <c r="Q9" s="39"/>
    </row>
    <row r="10" spans="1:17" ht="15.75" customHeight="1" x14ac:dyDescent="0.25">
      <c r="A10" s="26"/>
      <c r="B10" s="26"/>
      <c r="C10" s="105"/>
      <c r="D10" s="26"/>
      <c r="E10" s="105"/>
      <c r="F10" s="70"/>
      <c r="G10" s="105"/>
      <c r="H10" s="43" cm="1">
        <f t="array" ref="H10">G10*F10</f>
        <v>0</v>
      </c>
      <c r="I10" s="11"/>
      <c r="J10" s="45"/>
      <c r="K10" s="106" cm="1">
        <f t="array" ref="K10">J10*G10/15</f>
        <v>0</v>
      </c>
      <c r="L10" s="107" cm="1">
        <f t="array" ref="L10">H10*I10</f>
        <v>0</v>
      </c>
      <c r="M10" s="108" cm="1">
        <f t="array" ref="M10">L10/30</f>
        <v>0</v>
      </c>
      <c r="N10" s="106" t="e" cm="1">
        <f t="array" ref="N10">L10/K10</f>
        <v>#DIV/0!</v>
      </c>
      <c r="O10" s="106" t="e" cm="1">
        <f t="array" ref="O10">M10/K10</f>
        <v>#DIV/0!</v>
      </c>
      <c r="P10" s="48"/>
      <c r="Q10" s="39"/>
    </row>
    <row r="11" spans="1:17" ht="15.75" customHeight="1" x14ac:dyDescent="0.25">
      <c r="A11" s="26"/>
      <c r="B11" s="26"/>
      <c r="C11" s="26"/>
      <c r="D11" s="26"/>
      <c r="E11" s="105"/>
      <c r="F11" s="70"/>
      <c r="G11" s="105"/>
      <c r="H11" s="43" cm="1">
        <f t="array" ref="H11">F11*G11</f>
        <v>0</v>
      </c>
      <c r="I11" s="11"/>
      <c r="J11" s="45"/>
      <c r="K11" s="106" cm="1">
        <f t="array" ref="K11">J11*G11/15</f>
        <v>0</v>
      </c>
      <c r="L11" s="107" cm="1">
        <f t="array" ref="L11">(H11*I11)</f>
        <v>0</v>
      </c>
      <c r="M11" s="108" cm="1">
        <f t="array" ref="M11">L11/30</f>
        <v>0</v>
      </c>
      <c r="N11" s="106" t="e" cm="1">
        <f t="array" ref="N11">L11/K11</f>
        <v>#DIV/0!</v>
      </c>
      <c r="O11" s="106" t="e" cm="1">
        <f t="array" ref="O11">M11/K11</f>
        <v>#DIV/0!</v>
      </c>
      <c r="P11" s="48"/>
      <c r="Q11" s="39"/>
    </row>
    <row r="12" spans="1:17" ht="15.75" customHeight="1" x14ac:dyDescent="0.25">
      <c r="A12" s="26"/>
      <c r="B12" s="105"/>
      <c r="C12" s="105"/>
      <c r="D12" s="26"/>
      <c r="E12" s="105"/>
      <c r="F12" s="105"/>
      <c r="G12" s="105"/>
      <c r="H12" s="43" cm="1">
        <f t="array" ref="H12">F12*G12</f>
        <v>0</v>
      </c>
      <c r="I12" s="11"/>
      <c r="J12" s="11"/>
      <c r="K12" s="106" cm="1">
        <f t="array" ref="K12">J12*G12/15</f>
        <v>0</v>
      </c>
      <c r="L12" s="107" cm="1">
        <f t="array" ref="L12">(H12*I12)</f>
        <v>0</v>
      </c>
      <c r="M12" s="108" cm="1">
        <f t="array" ref="M12">L12/30</f>
        <v>0</v>
      </c>
      <c r="N12" s="106" t="e" cm="1">
        <f t="array" ref="N12">L12/K12</f>
        <v>#DIV/0!</v>
      </c>
      <c r="O12" s="106" t="e" cm="1">
        <f t="array" ref="O12">M12/K12</f>
        <v>#DIV/0!</v>
      </c>
      <c r="P12" s="48"/>
      <c r="Q12" s="39"/>
    </row>
    <row r="13" spans="1:17" ht="15.75" customHeight="1" x14ac:dyDescent="0.25">
      <c r="A13" s="26"/>
      <c r="B13" s="105"/>
      <c r="C13" s="105"/>
      <c r="D13" s="26"/>
      <c r="E13" s="105"/>
      <c r="F13" s="105"/>
      <c r="G13" s="105"/>
      <c r="H13" s="109" cm="1">
        <f t="array" ref="H13">F13*G13</f>
        <v>0</v>
      </c>
      <c r="I13" s="11"/>
      <c r="J13" s="11"/>
      <c r="K13" s="106" cm="1">
        <f t="array" ref="K13">J13*G13/15</f>
        <v>0</v>
      </c>
      <c r="L13" s="107" cm="1">
        <f t="array" ref="L13">(H13*I13)</f>
        <v>0</v>
      </c>
      <c r="M13" s="108" cm="1">
        <f t="array" ref="M13">L13/30</f>
        <v>0</v>
      </c>
      <c r="N13" s="106" t="e" cm="1">
        <f t="array" ref="N13">L13/K13</f>
        <v>#DIV/0!</v>
      </c>
      <c r="O13" s="106" t="e" cm="1">
        <f t="array" ref="O13">M13/K13</f>
        <v>#DIV/0!</v>
      </c>
      <c r="P13" s="48"/>
      <c r="Q13" s="39"/>
    </row>
    <row r="14" spans="1:17" ht="15.75" customHeight="1" x14ac:dyDescent="0.25">
      <c r="A14" s="26"/>
      <c r="B14" s="105"/>
      <c r="C14" s="105"/>
      <c r="D14" s="26"/>
      <c r="E14" s="105"/>
      <c r="F14" s="105"/>
      <c r="G14" s="105"/>
      <c r="H14" s="109" cm="1">
        <f t="array" ref="H14">F14*G14</f>
        <v>0</v>
      </c>
      <c r="I14" s="11"/>
      <c r="J14" s="11"/>
      <c r="K14" s="106" cm="1">
        <f t="array" ref="K14">J14*G14/15</f>
        <v>0</v>
      </c>
      <c r="L14" s="107" cm="1">
        <f t="array" ref="L14">(H14*I14)</f>
        <v>0</v>
      </c>
      <c r="M14" s="108" cm="1">
        <f t="array" ref="M14">L14/30</f>
        <v>0</v>
      </c>
      <c r="N14" s="106" t="e" cm="1">
        <f t="array" ref="N14">L14/K14</f>
        <v>#DIV/0!</v>
      </c>
      <c r="O14" s="106" t="e" cm="1">
        <f t="array" ref="O14">M14/K14</f>
        <v>#DIV/0!</v>
      </c>
      <c r="P14" s="48"/>
      <c r="Q14" s="39"/>
    </row>
    <row r="15" spans="1:17" ht="15.75" customHeight="1" x14ac:dyDescent="0.25">
      <c r="A15" s="26"/>
      <c r="B15" s="110"/>
      <c r="C15" s="110"/>
      <c r="D15" s="26"/>
      <c r="E15" s="110"/>
      <c r="F15" s="110"/>
      <c r="G15" s="110"/>
      <c r="H15" s="109" cm="1">
        <f t="array" ref="H15">F15*G15</f>
        <v>0</v>
      </c>
      <c r="I15" s="110"/>
      <c r="J15" s="110"/>
      <c r="K15" s="106" cm="1">
        <f t="array" ref="K15">J15*G15/15</f>
        <v>0</v>
      </c>
      <c r="L15" s="107" cm="1">
        <f t="array" ref="L15">(H15*I15)</f>
        <v>0</v>
      </c>
      <c r="M15" s="108" cm="1">
        <f t="array" ref="M15">L15/30</f>
        <v>0</v>
      </c>
      <c r="N15" s="106" t="e" cm="1">
        <f t="array" ref="N15">L15/K15</f>
        <v>#DIV/0!</v>
      </c>
      <c r="O15" s="106" t="e" cm="1">
        <f t="array" ref="O15">M15/K15</f>
        <v>#DIV/0!</v>
      </c>
      <c r="P15" s="48"/>
      <c r="Q15" s="39"/>
    </row>
    <row r="16" spans="1:17" ht="18.75" customHeight="1" x14ac:dyDescent="0.25">
      <c r="A16" s="160" t="s">
        <v>92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2"/>
      <c r="Q16" s="39"/>
    </row>
    <row r="17" spans="1:17" ht="15" customHeight="1" x14ac:dyDescent="0.25">
      <c r="A17" s="163" t="s">
        <v>93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5"/>
      <c r="Q17" s="39"/>
    </row>
    <row r="18" spans="1:17" ht="15" customHeight="1" x14ac:dyDescent="0.25">
      <c r="A18" s="166"/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8"/>
      <c r="Q18" s="39"/>
    </row>
    <row r="19" spans="1:17" ht="15" customHeight="1" x14ac:dyDescent="0.25">
      <c r="A19" s="166"/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8"/>
      <c r="Q19" s="39"/>
    </row>
    <row r="20" spans="1:17" ht="15" customHeight="1" x14ac:dyDescent="0.25">
      <c r="A20" s="166"/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8"/>
      <c r="Q20" s="39"/>
    </row>
    <row r="21" spans="1:17" ht="15" customHeight="1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1"/>
      <c r="Q21" s="39"/>
    </row>
    <row r="22" spans="1:17" ht="15" customHeight="1" x14ac:dyDescent="0.25">
      <c r="A22" s="67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2"/>
    </row>
    <row r="23" spans="1:17" ht="1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1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1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1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</sheetData>
  <mergeCells count="7">
    <mergeCell ref="A16:P16"/>
    <mergeCell ref="A17:P21"/>
    <mergeCell ref="G1:I1"/>
    <mergeCell ref="G2:I2"/>
    <mergeCell ref="H3:J3"/>
    <mergeCell ref="A3:G3"/>
    <mergeCell ref="B4:C4"/>
  </mergeCells>
  <dataValidations count="2">
    <dataValidation type="list" allowBlank="1" showInputMessage="1" showErrorMessage="1" sqref="A8:A15" xr:uid="{00000000-0002-0000-0600-000000000000}">
      <formula1>"Summer 26,Fall 26,Winter 26/27,Spring 27"</formula1>
    </dataValidation>
    <dataValidation type="list" allowBlank="1" showInputMessage="1" showErrorMessage="1" sqref="D8:D15" xr:uid="{00000000-0002-0000-0600-000001000000}">
      <formula1>"Face-to-Face,Hybrid,HyFlex,Asychronous,Sychronous,Combination"</formula1>
    </dataValidation>
  </dataValidations>
  <pageMargins left="0.2" right="0.2" top="0.4" bottom="0.5" header="0.3" footer="0.32"/>
  <pageSetup orientation="landscape"/>
  <headerFooter>
    <oddFooter>&amp;C&amp;"Calibri,Bold"&amp;16&amp;K000000Proposed Additions&amp;R&amp;"Calibri,Regular"&amp;11&amp;K000000&amp;9&amp;P of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9"/>
  <sheetViews>
    <sheetView showGridLines="0" workbookViewId="0"/>
  </sheetViews>
  <sheetFormatPr defaultColWidth="8.85546875" defaultRowHeight="15" customHeight="1" x14ac:dyDescent="0.25"/>
  <cols>
    <col min="1" max="1" width="13.140625" style="1" customWidth="1"/>
    <col min="2" max="6" width="8.85546875" style="1" customWidth="1"/>
    <col min="7" max="16384" width="8.85546875" style="1"/>
  </cols>
  <sheetData>
    <row r="1" spans="1:5" ht="13.5" customHeight="1" x14ac:dyDescent="0.25">
      <c r="A1" s="111"/>
      <c r="B1" s="111"/>
      <c r="C1" s="111"/>
      <c r="D1" s="111"/>
      <c r="E1" s="111"/>
    </row>
    <row r="2" spans="1:5" ht="13.5" customHeight="1" x14ac:dyDescent="0.25">
      <c r="A2" s="112" t="s">
        <v>94</v>
      </c>
      <c r="B2" s="111"/>
      <c r="C2" s="111"/>
      <c r="D2" s="111"/>
      <c r="E2" s="111"/>
    </row>
    <row r="3" spans="1:5" ht="13.5" customHeight="1" x14ac:dyDescent="0.25">
      <c r="A3" s="112" t="s">
        <v>38</v>
      </c>
      <c r="B3" s="112" t="s">
        <v>95</v>
      </c>
      <c r="C3" s="111"/>
      <c r="D3" s="111"/>
      <c r="E3" s="111"/>
    </row>
    <row r="4" spans="1:5" ht="13.5" customHeight="1" x14ac:dyDescent="0.25">
      <c r="A4" s="112" t="s">
        <v>96</v>
      </c>
      <c r="B4" s="112" t="s">
        <v>97</v>
      </c>
      <c r="C4" s="111"/>
      <c r="D4" s="111"/>
      <c r="E4" s="111"/>
    </row>
    <row r="5" spans="1:5" ht="13.5" customHeight="1" x14ac:dyDescent="0.25">
      <c r="A5" s="112" t="s">
        <v>98</v>
      </c>
      <c r="B5" s="112" t="s">
        <v>99</v>
      </c>
      <c r="C5" s="111"/>
      <c r="D5" s="111"/>
      <c r="E5" s="111"/>
    </row>
    <row r="6" spans="1:5" ht="13.5" customHeight="1" x14ac:dyDescent="0.25">
      <c r="A6" s="112" t="s">
        <v>100</v>
      </c>
      <c r="B6" s="112" t="s">
        <v>101</v>
      </c>
      <c r="C6" s="111"/>
      <c r="D6" s="111"/>
      <c r="E6" s="111"/>
    </row>
    <row r="7" spans="1:5" ht="13.5" customHeight="1" x14ac:dyDescent="0.25">
      <c r="A7" s="112" t="s">
        <v>102</v>
      </c>
      <c r="B7" s="112" t="s">
        <v>103</v>
      </c>
      <c r="C7" s="111"/>
      <c r="D7" s="111"/>
      <c r="E7" s="111"/>
    </row>
    <row r="8" spans="1:5" ht="13.5" customHeight="1" x14ac:dyDescent="0.25">
      <c r="A8" s="112" t="s">
        <v>104</v>
      </c>
      <c r="B8" s="112" t="s">
        <v>105</v>
      </c>
      <c r="C8" s="111"/>
      <c r="D8" s="111"/>
      <c r="E8" s="111"/>
    </row>
    <row r="9" spans="1:5" ht="13.5" customHeight="1" x14ac:dyDescent="0.25">
      <c r="A9" s="111"/>
      <c r="B9" s="111"/>
      <c r="C9" s="111"/>
      <c r="D9" s="111"/>
      <c r="E9" s="111"/>
    </row>
    <row r="10" spans="1:5" ht="13.5" customHeight="1" x14ac:dyDescent="0.25">
      <c r="A10" s="111"/>
      <c r="B10" s="111"/>
      <c r="C10" s="111"/>
      <c r="D10" s="111"/>
      <c r="E10" s="111"/>
    </row>
    <row r="11" spans="1:5" ht="13.5" customHeight="1" x14ac:dyDescent="0.25">
      <c r="A11" s="112" t="s">
        <v>106</v>
      </c>
      <c r="B11" s="111"/>
      <c r="C11" s="111"/>
      <c r="D11" s="111"/>
      <c r="E11" s="111"/>
    </row>
    <row r="12" spans="1:5" ht="13.5" customHeight="1" x14ac:dyDescent="0.25">
      <c r="A12" s="112" t="s">
        <v>107</v>
      </c>
      <c r="B12" s="111"/>
      <c r="C12" s="111"/>
      <c r="D12" s="111"/>
      <c r="E12" s="111"/>
    </row>
    <row r="13" spans="1:5" ht="13.5" customHeight="1" x14ac:dyDescent="0.25">
      <c r="A13" s="112" t="s">
        <v>108</v>
      </c>
      <c r="B13" s="111"/>
      <c r="C13" s="111"/>
      <c r="D13" s="111"/>
      <c r="E13" s="111"/>
    </row>
    <row r="14" spans="1:5" ht="13.5" customHeight="1" x14ac:dyDescent="0.25">
      <c r="A14" s="112" t="s">
        <v>109</v>
      </c>
      <c r="B14" s="111"/>
      <c r="C14" s="111"/>
      <c r="D14" s="111"/>
      <c r="E14" s="111"/>
    </row>
    <row r="15" spans="1:5" ht="13.5" customHeight="1" x14ac:dyDescent="0.25">
      <c r="A15" s="112" t="s">
        <v>37</v>
      </c>
      <c r="B15" s="111"/>
      <c r="C15" s="111"/>
      <c r="D15" s="111"/>
      <c r="E15" s="111"/>
    </row>
    <row r="16" spans="1:5" ht="13.5" customHeight="1" x14ac:dyDescent="0.25">
      <c r="A16" s="111"/>
      <c r="B16" s="111"/>
      <c r="C16" s="111"/>
      <c r="D16" s="111"/>
      <c r="E16" s="111"/>
    </row>
    <row r="17" spans="1:5" ht="13.5" customHeight="1" x14ac:dyDescent="0.25">
      <c r="A17" s="112" t="s">
        <v>110</v>
      </c>
      <c r="B17" s="111"/>
      <c r="C17" s="111"/>
      <c r="D17" s="111"/>
      <c r="E17" s="111"/>
    </row>
    <row r="18" spans="1:5" ht="13.5" customHeight="1" x14ac:dyDescent="0.25">
      <c r="A18" s="112" t="s">
        <v>52</v>
      </c>
      <c r="B18" s="111"/>
      <c r="C18" s="111"/>
      <c r="D18" s="111"/>
      <c r="E18" s="111"/>
    </row>
    <row r="19" spans="1:5" ht="13.5" customHeight="1" x14ac:dyDescent="0.25">
      <c r="A19" s="112" t="s">
        <v>111</v>
      </c>
      <c r="B19" s="111"/>
      <c r="C19" s="111"/>
      <c r="D19" s="111"/>
      <c r="E19" s="111"/>
    </row>
    <row r="20" spans="1:5" ht="13.5" customHeight="1" x14ac:dyDescent="0.25">
      <c r="A20" s="112" t="s">
        <v>112</v>
      </c>
      <c r="B20" s="111"/>
      <c r="C20" s="111"/>
      <c r="D20" s="111"/>
      <c r="E20" s="111"/>
    </row>
    <row r="21" spans="1:5" ht="13.5" customHeight="1" x14ac:dyDescent="0.25">
      <c r="A21" s="112" t="s">
        <v>113</v>
      </c>
      <c r="B21" s="111"/>
      <c r="C21" s="111"/>
      <c r="D21" s="111"/>
      <c r="E21" s="111"/>
    </row>
    <row r="22" spans="1:5" ht="13.5" customHeight="1" x14ac:dyDescent="0.25">
      <c r="A22" s="111"/>
      <c r="B22" s="111"/>
      <c r="C22" s="111"/>
      <c r="D22" s="111"/>
      <c r="E22" s="111"/>
    </row>
    <row r="23" spans="1:5" ht="13.5" customHeight="1" x14ac:dyDescent="0.25">
      <c r="A23" s="112" t="s">
        <v>114</v>
      </c>
      <c r="B23" s="111"/>
      <c r="C23" s="111"/>
      <c r="D23" s="111"/>
      <c r="E23" s="111"/>
    </row>
    <row r="24" spans="1:5" ht="13.5" customHeight="1" x14ac:dyDescent="0.25">
      <c r="A24" s="112" t="s">
        <v>47</v>
      </c>
      <c r="B24" s="111"/>
      <c r="C24" s="111"/>
      <c r="D24" s="111"/>
      <c r="E24" s="111"/>
    </row>
    <row r="25" spans="1:5" ht="13.5" customHeight="1" x14ac:dyDescent="0.25">
      <c r="A25" s="112" t="s">
        <v>115</v>
      </c>
      <c r="B25" s="111"/>
      <c r="C25" s="111"/>
      <c r="D25" s="111"/>
      <c r="E25" s="111"/>
    </row>
    <row r="26" spans="1:5" ht="13.5" customHeight="1" x14ac:dyDescent="0.25">
      <c r="A26" s="111"/>
      <c r="B26" s="111"/>
      <c r="C26" s="111"/>
      <c r="D26" s="111"/>
      <c r="E26" s="111"/>
    </row>
    <row r="27" spans="1:5" ht="13.5" customHeight="1" x14ac:dyDescent="0.25">
      <c r="A27" s="112" t="s">
        <v>116</v>
      </c>
      <c r="B27" s="111"/>
      <c r="C27" s="111"/>
      <c r="D27" s="111"/>
      <c r="E27" s="111"/>
    </row>
    <row r="28" spans="1:5" ht="13.5" customHeight="1" x14ac:dyDescent="0.25">
      <c r="A28" s="112" t="s">
        <v>117</v>
      </c>
      <c r="B28" s="111"/>
      <c r="C28" s="111"/>
      <c r="D28" s="111"/>
      <c r="E28" s="111"/>
    </row>
    <row r="29" spans="1:5" ht="13.5" customHeight="1" x14ac:dyDescent="0.25">
      <c r="A29" s="112" t="s">
        <v>118</v>
      </c>
      <c r="B29" s="111"/>
      <c r="C29" s="111"/>
      <c r="D29" s="111"/>
      <c r="E29" s="111"/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B3D679-F254-47D8-8ACA-A1770C71B2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DD8D15-867C-4175-9BD0-80687EDE9692}">
  <ds:schemaRefs>
    <ds:schemaRef ds:uri="http://www.w3.org/XML/1998/namespace"/>
    <ds:schemaRef ds:uri="e9f71d77-b833-4dc2-bebd-372b0fbd666b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1704CE-FEAD-4593-9502-824B057148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Powers</dc:creator>
  <cp:lastModifiedBy>David J. Powers</cp:lastModifiedBy>
  <dcterms:created xsi:type="dcterms:W3CDTF">2026-02-18T19:21:05Z</dcterms:created>
  <dcterms:modified xsi:type="dcterms:W3CDTF">2026-06-17T21:22:26Z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